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<sst xmlns="http://schemas.openxmlformats.org/spreadsheetml/2006/main" count="2660" uniqueCount="61">
  <si>
    <t>Electricity North West: illustrative impact of DCP 179 minimum change solution</t>
  </si>
  <si>
    <t>Baseline revenue (£/year)</t>
  </si>
  <si>
    <t>Revenue on new basis (£/year)</t>
  </si>
  <si>
    <t>Change (£/year)</t>
  </si>
  <si>
    <t>Percentage change</t>
  </si>
  <si>
    <t>Baseline revenue matrix (£/year)</t>
  </si>
  <si>
    <t>Revenue matrix on new basis (£/year)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</si>
  <si>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</si>
  <si>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</si>
  <si>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</si>
  <si>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</si>
  <si>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</si>
  <si>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</si>
  <si>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</si>
  <si>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</si>
  <si>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Assets
LV customer</t>
  </si>
  <si>
    <t>Assets
HV customer</t>
  </si>
  <si>
    <t>Transmission
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</si>
  <si>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</si>
  <si>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</si>
  <si>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</si>
  <si>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</si>
  <si>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</si>
  <si>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</si>
  <si>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</si>
  <si>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</si>
  <si>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</si>
  <si>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</si>
  <si>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Scaler</t>
  </si>
  <si>
    <t>Rounding</t>
  </si>
  <si>
    <t>Total net revenue by tariff (£/year)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</si>
  <si>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</si>
  <si>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</si>
  <si>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</si>
  <si>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</si>
  <si>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</si>
  <si>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</si>
  <si>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</si>
  <si>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</si>
  <si>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</si>
  <si>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</si>
  <si>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</si>
  <si>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</si>
  <si>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</si>
  <si>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</si>
  <si>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</si>
  <si>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</si>
  <si>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</si>
  <si>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Northern Powergrid Northeast: illustrative impact of DCP 179 minimum change solution</t>
  </si>
  <si>
    <t>Northern Powergrid Yorkshire: illustrative impact of DCP 179 minimum change solution</t>
  </si>
  <si>
    <t>SP Distribution: illustrative impact of DCP 179 minimum change solution</t>
  </si>
  <si>
    <t>SP Manweb: illustrative impact of DCP 179 minimum change solution</t>
  </si>
  <si>
    <t>SEPD: illustrative impact of DCP 179 minimum change solution</t>
  </si>
  <si>
    <t>SHEPD: illustrative impact of DCP 179 minimum change solution</t>
  </si>
  <si>
    <t>Eastern Power Networks: illustrative impact of DCP 179 minimum change solution</t>
  </si>
  <si>
    <t>London Power Networks: illustrative impact of DCP 179 minimum change solution</t>
  </si>
  <si>
    <t>South Eastern Power Networks: illustrative impact of DCP 179 minimum change solution</t>
  </si>
  <si>
    <t>WPD East Midlands: illustrative impact of DCP 179 minimum change solution</t>
  </si>
  <si>
    <t>WPD South Wales: illustrative impact of DCP 179 minimum change solution</t>
  </si>
  <si>
    <t>WPD South West: illustrative impact of DCP 179 minimum change solution</t>
  </si>
  <si>
    <t>WPD West Midlands: illustrative impact of DCP 179 minimum change solution</t>
  </si>
</sst>
</file>

<file path=xl/styles.xml><?xml version="1.0" encoding="utf-8"?>
<styleSheet xmlns="http://schemas.openxmlformats.org/spreadsheetml/2006/main">
  <numFmts count="4">
    <numFmt numFmtId="164" formatCode="@"/>
    <numFmt numFmtId="164" formatCode="@"/>
    <numFmt numFmtId="164" formatCode="@"/>
    <numFmt numFmtId="165" formatCode=" _(???,???,??0_);[Red] (???,???,??0);;@"/>
    <numFmt numFmtId="166" formatCode="[Blue]_-+???,???,??0;[Red]_+-???,???,??0;[Green]=;@"/>
    <numFmt numFmtId="167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D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4" borderId="0" xfId="0" applyNumberFormat="1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BF8FF"/>
      <color rgb="FFEEDDFF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0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247333521.355222</v>
      </c>
      <c r="C4" s="4">
        <v>247333521.355222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24887190.4220547</v>
      </c>
      <c r="C5" s="4">
        <v>24887190.4220547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97737.9657081678</v>
      </c>
      <c r="C6" s="4">
        <v>97737.9657081678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49443515.8591708</v>
      </c>
      <c r="C7" s="4">
        <v>49443515.8591708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17135445.9665297</v>
      </c>
      <c r="C8" s="4">
        <v>17135445.9665297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69161.8026368604</v>
      </c>
      <c r="C9" s="4">
        <v>69161.8026368604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28781922.2284965</v>
      </c>
      <c r="C10" s="4">
        <v>28781922.2284965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903751.454877352</v>
      </c>
      <c r="C11" s="4">
        <v>903751.454877352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194570.311677883</v>
      </c>
      <c r="C12" s="4">
        <v>194570.311677883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36486341.4576106</v>
      </c>
      <c r="C13" s="4">
        <v>36486341.4576106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28063529.0129328</v>
      </c>
      <c r="C14" s="4">
        <v>28063529.0129328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75734952.9683185</v>
      </c>
      <c r="C15" s="4">
        <v>75734952.9683185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980043.006755407</v>
      </c>
      <c r="C16" s="4">
        <v>980043.006755407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361028.731455883</v>
      </c>
      <c r="C17" s="4">
        <v>361028.731455883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44.5638551824966</v>
      </c>
      <c r="C18" s="4">
        <v>44.5638551824966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0</v>
      </c>
      <c r="C19" s="4">
        <v>0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9977692.93540021</v>
      </c>
      <c r="C20" s="4">
        <v>9977692.93540021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18398905.6173494</v>
      </c>
      <c r="C24" s="4">
        <v>9654721.75160306</v>
      </c>
      <c r="D24" s="4">
        <v>21072782.4933929</v>
      </c>
      <c r="E24" s="4">
        <v>16987456.2574565</v>
      </c>
      <c r="F24" s="4">
        <v>0</v>
      </c>
      <c r="G24" s="4">
        <v>21765828.8386007</v>
      </c>
      <c r="H24" s="4">
        <v>17525374.9166493</v>
      </c>
      <c r="I24" s="4">
        <v>523915.613889815</v>
      </c>
      <c r="J24" s="4">
        <v>0</v>
      </c>
      <c r="K24" s="4">
        <v>0</v>
      </c>
      <c r="L24" s="4">
        <v>7836800.64226002</v>
      </c>
      <c r="M24" s="4">
        <v>5479371.18871999</v>
      </c>
      <c r="N24" s="4">
        <v>2875269.06768617</v>
      </c>
      <c r="O24" s="4">
        <v>6275677.45940177</v>
      </c>
      <c r="P24" s="4">
        <v>5059027.9836523</v>
      </c>
      <c r="Q24" s="4">
        <v>0</v>
      </c>
      <c r="R24" s="4">
        <v>9260104.75973864</v>
      </c>
      <c r="S24" s="4">
        <v>7456036.19716332</v>
      </c>
      <c r="T24" s="4">
        <v>5200903.75622018</v>
      </c>
      <c r="U24" s="4">
        <v>18387184.1258805</v>
      </c>
      <c r="V24" s="4">
        <v>0</v>
      </c>
      <c r="W24" s="4">
        <v>73591595.6208415</v>
      </c>
      <c r="X24" s="4">
        <v>-17434.935283752</v>
      </c>
      <c r="Y24" s="4">
        <v>247333521.355222</v>
      </c>
    </row>
    <row r="25" spans="1:25">
      <c r="A25" s="3" t="s">
        <v>32</v>
      </c>
      <c r="B25" s="4">
        <v>1857552.88725254</v>
      </c>
      <c r="C25" s="4">
        <v>974740.380666937</v>
      </c>
      <c r="D25" s="4">
        <v>2101227.68157182</v>
      </c>
      <c r="E25" s="4">
        <v>1693868.06601594</v>
      </c>
      <c r="F25" s="4">
        <v>0</v>
      </c>
      <c r="G25" s="4">
        <v>2170333.32367767</v>
      </c>
      <c r="H25" s="4">
        <v>1747505.4808891</v>
      </c>
      <c r="I25" s="4">
        <v>50030.6950164667</v>
      </c>
      <c r="J25" s="4">
        <v>0</v>
      </c>
      <c r="K25" s="4">
        <v>0</v>
      </c>
      <c r="L25" s="4">
        <v>808339.691742546</v>
      </c>
      <c r="M25" s="4">
        <v>553197.129417175</v>
      </c>
      <c r="N25" s="4">
        <v>290287.067578197</v>
      </c>
      <c r="O25" s="4">
        <v>625765.828620203</v>
      </c>
      <c r="P25" s="4">
        <v>504450.214129512</v>
      </c>
      <c r="Q25" s="4">
        <v>0</v>
      </c>
      <c r="R25" s="4">
        <v>923351.648578847</v>
      </c>
      <c r="S25" s="4">
        <v>743462.789367905</v>
      </c>
      <c r="T25" s="4">
        <v>496654.084625491</v>
      </c>
      <c r="U25" s="4">
        <v>1755862.1595252</v>
      </c>
      <c r="V25" s="4">
        <v>0</v>
      </c>
      <c r="W25" s="4">
        <v>7590726.16932589</v>
      </c>
      <c r="X25" s="4">
        <v>-164.875946763011</v>
      </c>
      <c r="Y25" s="4">
        <v>24887190.4220547</v>
      </c>
    </row>
    <row r="26" spans="1:25">
      <c r="A26" s="3" t="s">
        <v>33</v>
      </c>
      <c r="B26" s="4">
        <v>7961.4831893183</v>
      </c>
      <c r="C26" s="4">
        <v>4177.74331373558</v>
      </c>
      <c r="D26" s="4">
        <v>10277.6991168413</v>
      </c>
      <c r="E26" s="4">
        <v>8285.18797787535</v>
      </c>
      <c r="F26" s="4">
        <v>0</v>
      </c>
      <c r="G26" s="4">
        <v>10615.714365293</v>
      </c>
      <c r="H26" s="4">
        <v>8547.54375031555</v>
      </c>
      <c r="I26" s="4">
        <v>0</v>
      </c>
      <c r="J26" s="4"/>
      <c r="K26" s="4"/>
      <c r="L26" s="4">
        <v>2951.41646613962</v>
      </c>
      <c r="M26" s="4">
        <v>2371.00632582699</v>
      </c>
      <c r="N26" s="4">
        <v>1244.1721710646</v>
      </c>
      <c r="O26" s="4">
        <v>3060.7977234282</v>
      </c>
      <c r="P26" s="4">
        <v>2467.40872763059</v>
      </c>
      <c r="Q26" s="4">
        <v>0</v>
      </c>
      <c r="R26" s="4">
        <v>4516.37416847367</v>
      </c>
      <c r="S26" s="4">
        <v>3636.4868598985</v>
      </c>
      <c r="T26" s="4">
        <v>0</v>
      </c>
      <c r="U26" s="4"/>
      <c r="V26" s="4"/>
      <c r="W26" s="4">
        <v>27715.321213301</v>
      </c>
      <c r="X26" s="4">
        <v>-90.3896609744861</v>
      </c>
      <c r="Y26" s="4">
        <v>97737.9657081678</v>
      </c>
    </row>
    <row r="27" spans="1:25">
      <c r="A27" s="3" t="s">
        <v>34</v>
      </c>
      <c r="B27" s="4">
        <v>3952314.04234678</v>
      </c>
      <c r="C27" s="4">
        <v>2073954.45943425</v>
      </c>
      <c r="D27" s="4">
        <v>4526696.09226218</v>
      </c>
      <c r="E27" s="4">
        <v>3649117.14351026</v>
      </c>
      <c r="F27" s="4">
        <v>0</v>
      </c>
      <c r="G27" s="4">
        <v>4675571.07749929</v>
      </c>
      <c r="H27" s="4">
        <v>3764668.77003544</v>
      </c>
      <c r="I27" s="4">
        <v>32270.6750067991</v>
      </c>
      <c r="J27" s="4">
        <v>0</v>
      </c>
      <c r="K27" s="4">
        <v>0</v>
      </c>
      <c r="L27" s="4">
        <v>1683442.36715198</v>
      </c>
      <c r="M27" s="4">
        <v>1177037.16420978</v>
      </c>
      <c r="N27" s="4">
        <v>617643.600553373</v>
      </c>
      <c r="O27" s="4">
        <v>1348093.66730183</v>
      </c>
      <c r="P27" s="4">
        <v>1086742.20936054</v>
      </c>
      <c r="Q27" s="4">
        <v>0</v>
      </c>
      <c r="R27" s="4">
        <v>1989185.81554145</v>
      </c>
      <c r="S27" s="4">
        <v>1601649.42280626</v>
      </c>
      <c r="T27" s="4">
        <v>320350.587783627</v>
      </c>
      <c r="U27" s="4">
        <v>1132561.86203539</v>
      </c>
      <c r="V27" s="4">
        <v>0</v>
      </c>
      <c r="W27" s="4">
        <v>15808391.1521722</v>
      </c>
      <c r="X27" s="4">
        <v>3825.75015934626</v>
      </c>
      <c r="Y27" s="4">
        <v>49443515.8591708</v>
      </c>
    </row>
    <row r="28" spans="1:25">
      <c r="A28" s="3" t="s">
        <v>35</v>
      </c>
      <c r="B28" s="4">
        <v>1381931.22671571</v>
      </c>
      <c r="C28" s="4">
        <v>725160.602009423</v>
      </c>
      <c r="D28" s="4">
        <v>1597946.49824462</v>
      </c>
      <c r="E28" s="4">
        <v>1288156.71348561</v>
      </c>
      <c r="F28" s="4">
        <v>0</v>
      </c>
      <c r="G28" s="4">
        <v>1650500.11715058</v>
      </c>
      <c r="H28" s="4">
        <v>1328947.01908798</v>
      </c>
      <c r="I28" s="4">
        <v>8280.66347463851</v>
      </c>
      <c r="J28" s="4">
        <v>0</v>
      </c>
      <c r="K28" s="4">
        <v>0</v>
      </c>
      <c r="L28" s="4">
        <v>580159.491727194</v>
      </c>
      <c r="M28" s="4">
        <v>411552.420885204</v>
      </c>
      <c r="N28" s="4">
        <v>215959.807201712</v>
      </c>
      <c r="O28" s="4">
        <v>475883.847968722</v>
      </c>
      <c r="P28" s="4">
        <v>383625.468232938</v>
      </c>
      <c r="Q28" s="4">
        <v>0</v>
      </c>
      <c r="R28" s="4">
        <v>702192.602179713</v>
      </c>
      <c r="S28" s="4">
        <v>565390.305517452</v>
      </c>
      <c r="T28" s="4">
        <v>82202.0429005579</v>
      </c>
      <c r="U28" s="4">
        <v>290615.663965786</v>
      </c>
      <c r="V28" s="4">
        <v>0</v>
      </c>
      <c r="W28" s="4">
        <v>5447996.53069496</v>
      </c>
      <c r="X28" s="4">
        <v>-1055.05491314276</v>
      </c>
      <c r="Y28" s="4">
        <v>17135445.9665297</v>
      </c>
    </row>
    <row r="29" spans="1:25">
      <c r="A29" s="3" t="s">
        <v>36</v>
      </c>
      <c r="B29" s="4">
        <v>5587.16605838039</v>
      </c>
      <c r="C29" s="4">
        <v>2931.83381639819</v>
      </c>
      <c r="D29" s="4">
        <v>7213.75716064896</v>
      </c>
      <c r="E29" s="4">
        <v>5815.2445818135</v>
      </c>
      <c r="F29" s="4">
        <v>0</v>
      </c>
      <c r="G29" s="4">
        <v>7451.00480637262</v>
      </c>
      <c r="H29" s="4">
        <v>5999.38801805954</v>
      </c>
      <c r="I29" s="4">
        <v>0</v>
      </c>
      <c r="J29" s="4"/>
      <c r="K29" s="4"/>
      <c r="L29" s="4">
        <v>2130.14281403738</v>
      </c>
      <c r="M29" s="4">
        <v>1663.91183060453</v>
      </c>
      <c r="N29" s="4">
        <v>873.12833044477</v>
      </c>
      <c r="O29" s="4">
        <v>2148.32631736587</v>
      </c>
      <c r="P29" s="4">
        <v>1731.83581021811</v>
      </c>
      <c r="Q29" s="4">
        <v>0</v>
      </c>
      <c r="R29" s="4">
        <v>3169.97278550511</v>
      </c>
      <c r="S29" s="4">
        <v>2552.3935685384</v>
      </c>
      <c r="T29" s="4">
        <v>0</v>
      </c>
      <c r="U29" s="4"/>
      <c r="V29" s="4"/>
      <c r="W29" s="4">
        <v>20003.1384925051</v>
      </c>
      <c r="X29" s="4">
        <v>-109.441754032056</v>
      </c>
      <c r="Y29" s="4">
        <v>69161.8026368604</v>
      </c>
    </row>
    <row r="30" spans="1:25">
      <c r="A30" s="3" t="s">
        <v>37</v>
      </c>
      <c r="B30" s="4">
        <v>2297058.08115816</v>
      </c>
      <c r="C30" s="4">
        <v>1205368.24755168</v>
      </c>
      <c r="D30" s="4">
        <v>2643103.65478617</v>
      </c>
      <c r="E30" s="4">
        <v>2130691.9356132</v>
      </c>
      <c r="F30" s="4">
        <v>0</v>
      </c>
      <c r="G30" s="4">
        <v>2730030.63410318</v>
      </c>
      <c r="H30" s="4">
        <v>2198161.65749431</v>
      </c>
      <c r="I30" s="4">
        <v>48202.9921712397</v>
      </c>
      <c r="J30" s="4">
        <v>0</v>
      </c>
      <c r="K30" s="4">
        <v>0</v>
      </c>
      <c r="L30" s="4">
        <v>968968.483473018</v>
      </c>
      <c r="M30" s="4">
        <v>684086.006552801</v>
      </c>
      <c r="N30" s="4">
        <v>358970.266210001</v>
      </c>
      <c r="O30" s="4">
        <v>787141.709188367</v>
      </c>
      <c r="P30" s="4">
        <v>634540.567077431</v>
      </c>
      <c r="Q30" s="4">
        <v>0</v>
      </c>
      <c r="R30" s="4">
        <v>1161470.57190202</v>
      </c>
      <c r="S30" s="4">
        <v>935190.999533129</v>
      </c>
      <c r="T30" s="4">
        <v>478510.501305994</v>
      </c>
      <c r="U30" s="4">
        <v>425215.303753485</v>
      </c>
      <c r="V30" s="4">
        <v>0</v>
      </c>
      <c r="W30" s="4">
        <v>9099113.28107004</v>
      </c>
      <c r="X30" s="4">
        <v>-3902.66444773563</v>
      </c>
      <c r="Y30" s="4">
        <v>28781922.2284965</v>
      </c>
    </row>
    <row r="31" spans="1:25">
      <c r="A31" s="3" t="s">
        <v>38</v>
      </c>
      <c r="B31" s="4">
        <v>76050.9674470501</v>
      </c>
      <c r="C31" s="4">
        <v>39907.3154084296</v>
      </c>
      <c r="D31" s="4">
        <v>87597.3375829011</v>
      </c>
      <c r="E31" s="4">
        <v>70615.0666588875</v>
      </c>
      <c r="F31" s="4">
        <v>0</v>
      </c>
      <c r="G31" s="4">
        <v>90478.2582530022</v>
      </c>
      <c r="H31" s="4">
        <v>2306.88116393353</v>
      </c>
      <c r="I31" s="4">
        <v>0</v>
      </c>
      <c r="J31" s="4">
        <v>0</v>
      </c>
      <c r="K31" s="4">
        <v>0</v>
      </c>
      <c r="L31" s="4">
        <v>32043.1899232155</v>
      </c>
      <c r="M31" s="4">
        <v>22648.7101227753</v>
      </c>
      <c r="N31" s="4">
        <v>11884.7826504375</v>
      </c>
      <c r="O31" s="4">
        <v>26087.3302870649</v>
      </c>
      <c r="P31" s="4">
        <v>21029.8465456225</v>
      </c>
      <c r="Q31" s="4">
        <v>0</v>
      </c>
      <c r="R31" s="4">
        <v>38493.2802749795</v>
      </c>
      <c r="S31" s="4">
        <v>22900.3805051299</v>
      </c>
      <c r="T31" s="4">
        <v>0</v>
      </c>
      <c r="U31" s="4">
        <v>60761.1037412707</v>
      </c>
      <c r="V31" s="4">
        <v>0</v>
      </c>
      <c r="W31" s="4">
        <v>300902.062318004</v>
      </c>
      <c r="X31" s="4">
        <v>44.941994649026</v>
      </c>
      <c r="Y31" s="4">
        <v>903751.454877352</v>
      </c>
    </row>
    <row r="32" spans="1:25">
      <c r="A32" s="3" t="s">
        <v>39</v>
      </c>
      <c r="B32" s="4">
        <v>18946.0292376576</v>
      </c>
      <c r="C32" s="4">
        <v>9941.82177959736</v>
      </c>
      <c r="D32" s="4">
        <v>22334.6577778823</v>
      </c>
      <c r="E32" s="4">
        <v>8355.51725539761</v>
      </c>
      <c r="F32" s="4">
        <v>0</v>
      </c>
      <c r="G32" s="4">
        <v>2399.41059932517</v>
      </c>
      <c r="H32" s="4">
        <v>0</v>
      </c>
      <c r="I32" s="4">
        <v>0</v>
      </c>
      <c r="J32" s="4">
        <v>0</v>
      </c>
      <c r="K32" s="4">
        <v>0</v>
      </c>
      <c r="L32" s="4">
        <v>7948.6068832912</v>
      </c>
      <c r="M32" s="4">
        <v>5642.30986910313</v>
      </c>
      <c r="N32" s="4">
        <v>2960.77021946061</v>
      </c>
      <c r="O32" s="4">
        <v>6651.47606511172</v>
      </c>
      <c r="P32" s="4">
        <v>5786.86851958257</v>
      </c>
      <c r="Q32" s="4">
        <v>0</v>
      </c>
      <c r="R32" s="4">
        <v>7939.63968490626</v>
      </c>
      <c r="S32" s="4">
        <v>0</v>
      </c>
      <c r="T32" s="4">
        <v>0</v>
      </c>
      <c r="U32" s="4">
        <v>0</v>
      </c>
      <c r="V32" s="4">
        <v>21037.5479268146</v>
      </c>
      <c r="W32" s="4">
        <v>74641.513827703</v>
      </c>
      <c r="X32" s="4">
        <v>-15.8579679503587</v>
      </c>
      <c r="Y32" s="4">
        <v>194570.311677883</v>
      </c>
    </row>
    <row r="33" spans="1:25">
      <c r="A33" s="3" t="s">
        <v>40</v>
      </c>
      <c r="B33" s="4">
        <v>2457539.49321262</v>
      </c>
      <c r="C33" s="4">
        <v>1289422.31212187</v>
      </c>
      <c r="D33" s="4">
        <v>2827803.45180449</v>
      </c>
      <c r="E33" s="4">
        <v>2281775.04968167</v>
      </c>
      <c r="F33" s="4">
        <v>0</v>
      </c>
      <c r="G33" s="4">
        <v>3594642.81248746</v>
      </c>
      <c r="H33" s="4">
        <v>5055527.81580727</v>
      </c>
      <c r="I33" s="4">
        <v>152715.008499095</v>
      </c>
      <c r="J33" s="4">
        <v>0</v>
      </c>
      <c r="K33" s="4">
        <v>0</v>
      </c>
      <c r="L33" s="4">
        <v>1036489.62868784</v>
      </c>
      <c r="M33" s="4">
        <v>731878.915752093</v>
      </c>
      <c r="N33" s="4">
        <v>384002.375688643</v>
      </c>
      <c r="O33" s="4">
        <v>842147.086540282</v>
      </c>
      <c r="P33" s="4">
        <v>679534.572674603</v>
      </c>
      <c r="Q33" s="4">
        <v>0</v>
      </c>
      <c r="R33" s="4">
        <v>1529313.18463935</v>
      </c>
      <c r="S33" s="4">
        <v>2150835.49251863</v>
      </c>
      <c r="T33" s="4">
        <v>1515999.98220549</v>
      </c>
      <c r="U33" s="4">
        <v>214758.989446937</v>
      </c>
      <c r="V33" s="4">
        <v>0</v>
      </c>
      <c r="W33" s="4">
        <v>9733171.62213719</v>
      </c>
      <c r="X33" s="4">
        <v>8783.6637050448</v>
      </c>
      <c r="Y33" s="4">
        <v>36486341.4576106</v>
      </c>
    </row>
    <row r="34" spans="1:25">
      <c r="A34" s="3" t="s">
        <v>41</v>
      </c>
      <c r="B34" s="4">
        <v>2187226.64253401</v>
      </c>
      <c r="C34" s="4">
        <v>1147616.3230144</v>
      </c>
      <c r="D34" s="4">
        <v>2522473.56635259</v>
      </c>
      <c r="E34" s="4">
        <v>2035094.65843514</v>
      </c>
      <c r="F34" s="4">
        <v>0</v>
      </c>
      <c r="G34" s="4">
        <v>4407670.67786749</v>
      </c>
      <c r="H34" s="4">
        <v>152098.335380031</v>
      </c>
      <c r="I34" s="4">
        <v>0</v>
      </c>
      <c r="J34" s="4">
        <v>0</v>
      </c>
      <c r="K34" s="4">
        <v>0</v>
      </c>
      <c r="L34" s="4">
        <v>919778.513439466</v>
      </c>
      <c r="M34" s="4">
        <v>651377.146964687</v>
      </c>
      <c r="N34" s="4">
        <v>341771.187200413</v>
      </c>
      <c r="O34" s="4">
        <v>751216.907746241</v>
      </c>
      <c r="P34" s="4">
        <v>606070.777776722</v>
      </c>
      <c r="Q34" s="4">
        <v>0</v>
      </c>
      <c r="R34" s="4">
        <v>1875209.64747718</v>
      </c>
      <c r="S34" s="4">
        <v>1509878.2758538</v>
      </c>
      <c r="T34" s="4">
        <v>0</v>
      </c>
      <c r="U34" s="4">
        <v>318268.311805598</v>
      </c>
      <c r="V34" s="4">
        <v>0</v>
      </c>
      <c r="W34" s="4">
        <v>8637194.11934098</v>
      </c>
      <c r="X34" s="4">
        <v>583.921744001942</v>
      </c>
      <c r="Y34" s="4">
        <v>28063529.0129328</v>
      </c>
    </row>
    <row r="35" spans="1:25">
      <c r="A35" s="3" t="s">
        <v>42</v>
      </c>
      <c r="B35" s="4">
        <v>7167934.29901604</v>
      </c>
      <c r="C35" s="4">
        <v>3760939.07771281</v>
      </c>
      <c r="D35" s="4">
        <v>9842551.86954533</v>
      </c>
      <c r="E35" s="4">
        <v>5643223.16346218</v>
      </c>
      <c r="F35" s="4">
        <v>0</v>
      </c>
      <c r="G35" s="4">
        <v>1620535.15765543</v>
      </c>
      <c r="H35" s="4">
        <v>0</v>
      </c>
      <c r="I35" s="4">
        <v>0</v>
      </c>
      <c r="J35" s="4">
        <v>0</v>
      </c>
      <c r="K35" s="4">
        <v>0</v>
      </c>
      <c r="L35" s="4">
        <v>3034876.23683691</v>
      </c>
      <c r="M35" s="4">
        <v>2134679.82811058</v>
      </c>
      <c r="N35" s="4">
        <v>1120043.85769111</v>
      </c>
      <c r="O35" s="4">
        <v>2931206.68473966</v>
      </c>
      <c r="P35" s="4">
        <v>3908386.45596986</v>
      </c>
      <c r="Q35" s="4">
        <v>0</v>
      </c>
      <c r="R35" s="4">
        <v>5362344.09072194</v>
      </c>
      <c r="S35" s="4">
        <v>0</v>
      </c>
      <c r="T35" s="4">
        <v>0</v>
      </c>
      <c r="U35" s="4">
        <v>0</v>
      </c>
      <c r="V35" s="4">
        <v>697764.927606136</v>
      </c>
      <c r="W35" s="4">
        <v>28499051.4593714</v>
      </c>
      <c r="X35" s="4">
        <v>11415.8598791646</v>
      </c>
      <c r="Y35" s="4">
        <v>75734952.9683185</v>
      </c>
    </row>
    <row r="36" spans="1:25">
      <c r="A36" s="3" t="s">
        <v>43</v>
      </c>
      <c r="B36" s="4">
        <v>41462.3317350641</v>
      </c>
      <c r="C36" s="4">
        <v>21757.12427685</v>
      </c>
      <c r="D36" s="4">
        <v>47450.9768337748</v>
      </c>
      <c r="E36" s="4">
        <v>38251.7777891961</v>
      </c>
      <c r="F36" s="4">
        <v>0</v>
      </c>
      <c r="G36" s="4">
        <v>49011.555085911</v>
      </c>
      <c r="H36" s="4">
        <v>39463.044779866</v>
      </c>
      <c r="I36" s="4">
        <v>1113.96694995527</v>
      </c>
      <c r="J36" s="4">
        <v>0</v>
      </c>
      <c r="K36" s="4"/>
      <c r="L36" s="4">
        <v>17697.7218537467</v>
      </c>
      <c r="M36" s="4">
        <v>12347.8814800828</v>
      </c>
      <c r="N36" s="4">
        <v>6479.48102954326</v>
      </c>
      <c r="O36" s="4">
        <v>14131.3576332733</v>
      </c>
      <c r="P36" s="4">
        <v>11391.7476123037</v>
      </c>
      <c r="Q36" s="4">
        <v>0</v>
      </c>
      <c r="R36" s="4">
        <v>20851.5897969551</v>
      </c>
      <c r="S36" s="4">
        <v>16789.2494014167</v>
      </c>
      <c r="T36" s="4">
        <v>11058.3360005491</v>
      </c>
      <c r="U36" s="4">
        <v>464479.603452131</v>
      </c>
      <c r="V36" s="4"/>
      <c r="W36" s="4">
        <v>166190.726231803</v>
      </c>
      <c r="X36" s="4">
        <v>114.53481298424</v>
      </c>
      <c r="Y36" s="4">
        <v>980043.006755407</v>
      </c>
    </row>
    <row r="37" spans="1:25">
      <c r="A37" s="3" t="s">
        <v>44</v>
      </c>
      <c r="B37" s="4">
        <v>16757.4921760255</v>
      </c>
      <c r="C37" s="4">
        <v>8793.39932379624</v>
      </c>
      <c r="D37" s="4">
        <v>18075.729403946</v>
      </c>
      <c r="E37" s="4">
        <v>14571.4341552867</v>
      </c>
      <c r="F37" s="4">
        <v>0</v>
      </c>
      <c r="G37" s="4">
        <v>18670.2080023133</v>
      </c>
      <c r="H37" s="4">
        <v>15032.8479305179</v>
      </c>
      <c r="I37" s="4">
        <v>424.348801561411</v>
      </c>
      <c r="J37" s="4">
        <v>0</v>
      </c>
      <c r="K37" s="4"/>
      <c r="L37" s="4">
        <v>8322.13348596619</v>
      </c>
      <c r="M37" s="4">
        <v>4990.54246671778</v>
      </c>
      <c r="N37" s="4">
        <v>2618.758958157</v>
      </c>
      <c r="O37" s="4">
        <v>5383.12620168488</v>
      </c>
      <c r="P37" s="4">
        <v>4339.5133465721</v>
      </c>
      <c r="Q37" s="4">
        <v>0</v>
      </c>
      <c r="R37" s="4">
        <v>7943.09664334593</v>
      </c>
      <c r="S37" s="4">
        <v>6395.60972872031</v>
      </c>
      <c r="T37" s="4">
        <v>4212.50525366558</v>
      </c>
      <c r="U37" s="4">
        <v>146360.628789676</v>
      </c>
      <c r="V37" s="4"/>
      <c r="W37" s="4">
        <v>78149.121071079</v>
      </c>
      <c r="X37" s="4">
        <v>-11.7642831492305</v>
      </c>
      <c r="Y37" s="4">
        <v>361028.731455883</v>
      </c>
    </row>
    <row r="38" spans="1:25">
      <c r="A38" s="3" t="s">
        <v>45</v>
      </c>
      <c r="B38" s="4">
        <v>2.5301844456431</v>
      </c>
      <c r="C38" s="4">
        <v>1.3276999899322</v>
      </c>
      <c r="D38" s="4">
        <v>2.70941560076943</v>
      </c>
      <c r="E38" s="4">
        <v>2.18414815488992</v>
      </c>
      <c r="F38" s="4">
        <v>0</v>
      </c>
      <c r="G38" s="4">
        <v>2.79852346207588</v>
      </c>
      <c r="H38" s="4">
        <v>2.25331060211866</v>
      </c>
      <c r="I38" s="4">
        <v>0.063606687034566</v>
      </c>
      <c r="J38" s="4">
        <v>0</v>
      </c>
      <c r="K38" s="4"/>
      <c r="L38" s="4">
        <v>1.26473755368744</v>
      </c>
      <c r="M38" s="4">
        <v>0.753513281818853</v>
      </c>
      <c r="N38" s="4">
        <v>0.395401836576535</v>
      </c>
      <c r="O38" s="4">
        <v>0.806890044977753</v>
      </c>
      <c r="P38" s="4">
        <v>0.650460343712763</v>
      </c>
      <c r="Q38" s="4">
        <v>0</v>
      </c>
      <c r="R38" s="4">
        <v>1.19061031967001</v>
      </c>
      <c r="S38" s="4">
        <v>0.958653694585884</v>
      </c>
      <c r="T38" s="4">
        <v>0.631422787846841</v>
      </c>
      <c r="U38" s="4">
        <v>12.1718973650978</v>
      </c>
      <c r="V38" s="4"/>
      <c r="W38" s="4">
        <v>11.8765372332627</v>
      </c>
      <c r="X38" s="4">
        <v>-0.00315822120372822</v>
      </c>
      <c r="Y38" s="4">
        <v>44.5638551824966</v>
      </c>
    </row>
    <row r="39" spans="1:25">
      <c r="A39" s="3" t="s">
        <v>46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/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/>
      <c r="W39" s="4">
        <v>0</v>
      </c>
      <c r="X39" s="4">
        <v>0</v>
      </c>
      <c r="Y39" s="4">
        <v>0</v>
      </c>
    </row>
    <row r="40" spans="1:25">
      <c r="A40" s="3" t="s">
        <v>47</v>
      </c>
      <c r="B40" s="4">
        <v>464665.993575206</v>
      </c>
      <c r="C40" s="4">
        <v>243830.854329209</v>
      </c>
      <c r="D40" s="4">
        <v>503557.442519445</v>
      </c>
      <c r="E40" s="4">
        <v>405934.054062284</v>
      </c>
      <c r="F40" s="4">
        <v>0</v>
      </c>
      <c r="G40" s="4">
        <v>520118.551392926</v>
      </c>
      <c r="H40" s="4">
        <v>418788.215319419</v>
      </c>
      <c r="I40" s="4">
        <v>11821.597484404</v>
      </c>
      <c r="J40" s="4">
        <v>0</v>
      </c>
      <c r="K40" s="4"/>
      <c r="L40" s="4">
        <v>228132.410108577</v>
      </c>
      <c r="M40" s="4">
        <v>138382.005458688</v>
      </c>
      <c r="N40" s="4">
        <v>72615.1753761169</v>
      </c>
      <c r="O40" s="4">
        <v>149964.253298021</v>
      </c>
      <c r="P40" s="4">
        <v>120891.068556371</v>
      </c>
      <c r="Q40" s="4">
        <v>0</v>
      </c>
      <c r="R40" s="4">
        <v>221280.444181405</v>
      </c>
      <c r="S40" s="4">
        <v>178170.230720748</v>
      </c>
      <c r="T40" s="4">
        <v>117352.850594925</v>
      </c>
      <c r="U40" s="4">
        <v>4038827.9095811</v>
      </c>
      <c r="V40" s="4"/>
      <c r="W40" s="4">
        <v>2142280.86678453</v>
      </c>
      <c r="X40" s="4">
        <v>1079.01205683496</v>
      </c>
      <c r="Y40" s="4">
        <v>9977692.93540021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18398905.6173494</v>
      </c>
      <c r="C44" s="4">
        <v>9654721.75160306</v>
      </c>
      <c r="D44" s="4">
        <v>21072782.4933929</v>
      </c>
      <c r="E44" s="4">
        <v>16987456.2574565</v>
      </c>
      <c r="F44" s="4">
        <v>0</v>
      </c>
      <c r="G44" s="4">
        <v>21765828.8386007</v>
      </c>
      <c r="H44" s="4">
        <v>17525374.9166493</v>
      </c>
      <c r="I44" s="4">
        <v>523915.613889815</v>
      </c>
      <c r="J44" s="4">
        <v>0</v>
      </c>
      <c r="K44" s="4">
        <v>0</v>
      </c>
      <c r="L44" s="4">
        <v>7836800.64226002</v>
      </c>
      <c r="M44" s="4">
        <v>5479371.18871999</v>
      </c>
      <c r="N44" s="4">
        <v>2875269.06768617</v>
      </c>
      <c r="O44" s="4">
        <v>6275677.45940177</v>
      </c>
      <c r="P44" s="4">
        <v>5059027.9836523</v>
      </c>
      <c r="Q44" s="4">
        <v>0</v>
      </c>
      <c r="R44" s="4">
        <v>9260104.75973864</v>
      </c>
      <c r="S44" s="4">
        <v>7456036.19716332</v>
      </c>
      <c r="T44" s="4">
        <v>5200903.75622018</v>
      </c>
      <c r="U44" s="4">
        <v>18387184.1258805</v>
      </c>
      <c r="V44" s="4">
        <v>0</v>
      </c>
      <c r="W44" s="4">
        <v>73591595.6208415</v>
      </c>
      <c r="X44" s="4">
        <v>-17434.9352837846</v>
      </c>
      <c r="Y44" s="4">
        <v>247333521.355222</v>
      </c>
    </row>
    <row r="45" spans="1:25">
      <c r="A45" s="3" t="s">
        <v>32</v>
      </c>
      <c r="B45" s="4">
        <v>1857552.88725254</v>
      </c>
      <c r="C45" s="4">
        <v>974740.380666937</v>
      </c>
      <c r="D45" s="4">
        <v>2101227.68157182</v>
      </c>
      <c r="E45" s="4">
        <v>1693868.06601594</v>
      </c>
      <c r="F45" s="4">
        <v>0</v>
      </c>
      <c r="G45" s="4">
        <v>2170333.32367767</v>
      </c>
      <c r="H45" s="4">
        <v>1747505.4808891</v>
      </c>
      <c r="I45" s="4">
        <v>50030.6950164667</v>
      </c>
      <c r="J45" s="4">
        <v>0</v>
      </c>
      <c r="K45" s="4">
        <v>0</v>
      </c>
      <c r="L45" s="4">
        <v>808339.691742545</v>
      </c>
      <c r="M45" s="4">
        <v>553197.129417175</v>
      </c>
      <c r="N45" s="4">
        <v>290287.067578197</v>
      </c>
      <c r="O45" s="4">
        <v>625765.828620203</v>
      </c>
      <c r="P45" s="4">
        <v>504450.214129512</v>
      </c>
      <c r="Q45" s="4">
        <v>0</v>
      </c>
      <c r="R45" s="4">
        <v>923351.648578847</v>
      </c>
      <c r="S45" s="4">
        <v>743462.789367905</v>
      </c>
      <c r="T45" s="4">
        <v>496654.084625491</v>
      </c>
      <c r="U45" s="4">
        <v>1755862.1595252</v>
      </c>
      <c r="V45" s="4">
        <v>0</v>
      </c>
      <c r="W45" s="4">
        <v>7590726.16932588</v>
      </c>
      <c r="X45" s="4">
        <v>-164.875946750824</v>
      </c>
      <c r="Y45" s="4">
        <v>24887190.4220547</v>
      </c>
    </row>
    <row r="46" spans="1:25">
      <c r="A46" s="3" t="s">
        <v>33</v>
      </c>
      <c r="B46" s="4">
        <v>7961.4831893183</v>
      </c>
      <c r="C46" s="4">
        <v>4177.74331373558</v>
      </c>
      <c r="D46" s="4">
        <v>10277.6991168413</v>
      </c>
      <c r="E46" s="4">
        <v>8285.18797787535</v>
      </c>
      <c r="F46" s="4">
        <v>0</v>
      </c>
      <c r="G46" s="4">
        <v>10615.714365293</v>
      </c>
      <c r="H46" s="4">
        <v>8547.54375031555</v>
      </c>
      <c r="I46" s="4">
        <v>0</v>
      </c>
      <c r="J46" s="4"/>
      <c r="K46" s="4"/>
      <c r="L46" s="4">
        <v>2951.41646613962</v>
      </c>
      <c r="M46" s="4">
        <v>2371.00632582699</v>
      </c>
      <c r="N46" s="4">
        <v>1244.1721710646</v>
      </c>
      <c r="O46" s="4">
        <v>3060.7977234282</v>
      </c>
      <c r="P46" s="4">
        <v>2467.40872763059</v>
      </c>
      <c r="Q46" s="4">
        <v>0</v>
      </c>
      <c r="R46" s="4">
        <v>4516.37416847367</v>
      </c>
      <c r="S46" s="4">
        <v>3636.4868598985</v>
      </c>
      <c r="T46" s="4">
        <v>0</v>
      </c>
      <c r="U46" s="4"/>
      <c r="V46" s="4"/>
      <c r="W46" s="4">
        <v>27715.321213301</v>
      </c>
      <c r="X46" s="4">
        <v>-90.3896609744535</v>
      </c>
      <c r="Y46" s="4">
        <v>97737.9657081678</v>
      </c>
    </row>
    <row r="47" spans="1:25">
      <c r="A47" s="3" t="s">
        <v>34</v>
      </c>
      <c r="B47" s="4">
        <v>3952314.04234678</v>
      </c>
      <c r="C47" s="4">
        <v>2073954.45943425</v>
      </c>
      <c r="D47" s="4">
        <v>4526696.09226218</v>
      </c>
      <c r="E47" s="4">
        <v>3649117.14351026</v>
      </c>
      <c r="F47" s="4">
        <v>0</v>
      </c>
      <c r="G47" s="4">
        <v>4675571.07749929</v>
      </c>
      <c r="H47" s="4">
        <v>3764668.77003544</v>
      </c>
      <c r="I47" s="4">
        <v>32270.6750067991</v>
      </c>
      <c r="J47" s="4">
        <v>0</v>
      </c>
      <c r="K47" s="4">
        <v>0</v>
      </c>
      <c r="L47" s="4">
        <v>1683442.36715198</v>
      </c>
      <c r="M47" s="4">
        <v>1177037.16420978</v>
      </c>
      <c r="N47" s="4">
        <v>617643.600553373</v>
      </c>
      <c r="O47" s="4">
        <v>1348093.66730183</v>
      </c>
      <c r="P47" s="4">
        <v>1086742.20936054</v>
      </c>
      <c r="Q47" s="4">
        <v>0</v>
      </c>
      <c r="R47" s="4">
        <v>1989185.81554144</v>
      </c>
      <c r="S47" s="4">
        <v>1601649.42280626</v>
      </c>
      <c r="T47" s="4">
        <v>320350.587783627</v>
      </c>
      <c r="U47" s="4">
        <v>1132561.86203539</v>
      </c>
      <c r="V47" s="4">
        <v>0</v>
      </c>
      <c r="W47" s="4">
        <v>15808391.1521722</v>
      </c>
      <c r="X47" s="4">
        <v>3825.75015936221</v>
      </c>
      <c r="Y47" s="4">
        <v>49443515.8591708</v>
      </c>
    </row>
    <row r="48" spans="1:25">
      <c r="A48" s="3" t="s">
        <v>35</v>
      </c>
      <c r="B48" s="4">
        <v>1381931.22671571</v>
      </c>
      <c r="C48" s="4">
        <v>725160.602009423</v>
      </c>
      <c r="D48" s="4">
        <v>1597946.49824462</v>
      </c>
      <c r="E48" s="4">
        <v>1288156.71348561</v>
      </c>
      <c r="F48" s="4">
        <v>0</v>
      </c>
      <c r="G48" s="4">
        <v>1650500.11715058</v>
      </c>
      <c r="H48" s="4">
        <v>1328947.01908798</v>
      </c>
      <c r="I48" s="4">
        <v>8280.66347463851</v>
      </c>
      <c r="J48" s="4">
        <v>0</v>
      </c>
      <c r="K48" s="4">
        <v>0</v>
      </c>
      <c r="L48" s="4">
        <v>580159.491727194</v>
      </c>
      <c r="M48" s="4">
        <v>411552.420885204</v>
      </c>
      <c r="N48" s="4">
        <v>215959.807201712</v>
      </c>
      <c r="O48" s="4">
        <v>475883.847968722</v>
      </c>
      <c r="P48" s="4">
        <v>383625.468232938</v>
      </c>
      <c r="Q48" s="4">
        <v>0</v>
      </c>
      <c r="R48" s="4">
        <v>702192.602179713</v>
      </c>
      <c r="S48" s="4">
        <v>565390.305517452</v>
      </c>
      <c r="T48" s="4">
        <v>82202.0429005579</v>
      </c>
      <c r="U48" s="4">
        <v>290615.663965786</v>
      </c>
      <c r="V48" s="4">
        <v>0</v>
      </c>
      <c r="W48" s="4">
        <v>5447996.53069496</v>
      </c>
      <c r="X48" s="4">
        <v>-1055.05491313737</v>
      </c>
      <c r="Y48" s="4">
        <v>17135445.9665297</v>
      </c>
    </row>
    <row r="49" spans="1:25">
      <c r="A49" s="3" t="s">
        <v>36</v>
      </c>
      <c r="B49" s="4">
        <v>5587.16605838039</v>
      </c>
      <c r="C49" s="4">
        <v>2931.83381639819</v>
      </c>
      <c r="D49" s="4">
        <v>7213.75716064896</v>
      </c>
      <c r="E49" s="4">
        <v>5815.2445818135</v>
      </c>
      <c r="F49" s="4">
        <v>0</v>
      </c>
      <c r="G49" s="4">
        <v>7451.00480637262</v>
      </c>
      <c r="H49" s="4">
        <v>5999.38801805954</v>
      </c>
      <c r="I49" s="4">
        <v>0</v>
      </c>
      <c r="J49" s="4"/>
      <c r="K49" s="4"/>
      <c r="L49" s="4">
        <v>2130.14281403738</v>
      </c>
      <c r="M49" s="4">
        <v>1663.91183060453</v>
      </c>
      <c r="N49" s="4">
        <v>873.12833044477</v>
      </c>
      <c r="O49" s="4">
        <v>2148.32631736587</v>
      </c>
      <c r="P49" s="4">
        <v>1731.83581021811</v>
      </c>
      <c r="Q49" s="4">
        <v>0</v>
      </c>
      <c r="R49" s="4">
        <v>3169.97278550511</v>
      </c>
      <c r="S49" s="4">
        <v>2552.3935685384</v>
      </c>
      <c r="T49" s="4">
        <v>0</v>
      </c>
      <c r="U49" s="4"/>
      <c r="V49" s="4"/>
      <c r="W49" s="4">
        <v>20003.1384925051</v>
      </c>
      <c r="X49" s="4">
        <v>-109.441754032041</v>
      </c>
      <c r="Y49" s="4">
        <v>69161.8026368604</v>
      </c>
    </row>
    <row r="50" spans="1:25">
      <c r="A50" s="3" t="s">
        <v>37</v>
      </c>
      <c r="B50" s="4">
        <v>2297058.08115816</v>
      </c>
      <c r="C50" s="4">
        <v>1205368.24755168</v>
      </c>
      <c r="D50" s="4">
        <v>2643103.65478617</v>
      </c>
      <c r="E50" s="4">
        <v>2130691.9356132</v>
      </c>
      <c r="F50" s="4">
        <v>0</v>
      </c>
      <c r="G50" s="4">
        <v>2730030.63410318</v>
      </c>
      <c r="H50" s="4">
        <v>2198161.65749431</v>
      </c>
      <c r="I50" s="4">
        <v>48202.9921712397</v>
      </c>
      <c r="J50" s="4">
        <v>0</v>
      </c>
      <c r="K50" s="4">
        <v>0</v>
      </c>
      <c r="L50" s="4">
        <v>968968.483473018</v>
      </c>
      <c r="M50" s="4">
        <v>684086.006552801</v>
      </c>
      <c r="N50" s="4">
        <v>358970.266210001</v>
      </c>
      <c r="O50" s="4">
        <v>787141.709188367</v>
      </c>
      <c r="P50" s="4">
        <v>634540.567077431</v>
      </c>
      <c r="Q50" s="4">
        <v>0</v>
      </c>
      <c r="R50" s="4">
        <v>1161470.57190202</v>
      </c>
      <c r="S50" s="4">
        <v>935190.999533129</v>
      </c>
      <c r="T50" s="4">
        <v>478510.501305994</v>
      </c>
      <c r="U50" s="4">
        <v>425215.303753485</v>
      </c>
      <c r="V50" s="4">
        <v>0</v>
      </c>
      <c r="W50" s="4">
        <v>9099113.28107003</v>
      </c>
      <c r="X50" s="4">
        <v>-3902.66444773102</v>
      </c>
      <c r="Y50" s="4">
        <v>28781922.2284965</v>
      </c>
    </row>
    <row r="51" spans="1:25">
      <c r="A51" s="3" t="s">
        <v>38</v>
      </c>
      <c r="B51" s="4">
        <v>76050.9674470501</v>
      </c>
      <c r="C51" s="4">
        <v>39907.3154084296</v>
      </c>
      <c r="D51" s="4">
        <v>87597.3375829011</v>
      </c>
      <c r="E51" s="4">
        <v>70615.0666588875</v>
      </c>
      <c r="F51" s="4">
        <v>0</v>
      </c>
      <c r="G51" s="4">
        <v>90478.2582530022</v>
      </c>
      <c r="H51" s="4">
        <v>2306.88116393353</v>
      </c>
      <c r="I51" s="4">
        <v>0</v>
      </c>
      <c r="J51" s="4">
        <v>0</v>
      </c>
      <c r="K51" s="4">
        <v>0</v>
      </c>
      <c r="L51" s="4">
        <v>32043.1899232155</v>
      </c>
      <c r="M51" s="4">
        <v>22648.7101227753</v>
      </c>
      <c r="N51" s="4">
        <v>11884.7826504375</v>
      </c>
      <c r="O51" s="4">
        <v>26087.3302870649</v>
      </c>
      <c r="P51" s="4">
        <v>21029.8465456225</v>
      </c>
      <c r="Q51" s="4">
        <v>0</v>
      </c>
      <c r="R51" s="4">
        <v>38493.2802749795</v>
      </c>
      <c r="S51" s="4">
        <v>22900.3805051299</v>
      </c>
      <c r="T51" s="4">
        <v>0</v>
      </c>
      <c r="U51" s="4">
        <v>60761.1037412707</v>
      </c>
      <c r="V51" s="4">
        <v>0</v>
      </c>
      <c r="W51" s="4">
        <v>300902.062318003</v>
      </c>
      <c r="X51" s="4">
        <v>44.9419946493451</v>
      </c>
      <c r="Y51" s="4">
        <v>903751.454877352</v>
      </c>
    </row>
    <row r="52" spans="1:25">
      <c r="A52" s="3" t="s">
        <v>39</v>
      </c>
      <c r="B52" s="4">
        <v>18946.0292376576</v>
      </c>
      <c r="C52" s="4">
        <v>9941.82177959736</v>
      </c>
      <c r="D52" s="4">
        <v>22334.6577778823</v>
      </c>
      <c r="E52" s="4">
        <v>8355.51725539761</v>
      </c>
      <c r="F52" s="4">
        <v>0</v>
      </c>
      <c r="G52" s="4">
        <v>2399.41059932517</v>
      </c>
      <c r="H52" s="4">
        <v>0</v>
      </c>
      <c r="I52" s="4">
        <v>0</v>
      </c>
      <c r="J52" s="4">
        <v>0</v>
      </c>
      <c r="K52" s="4">
        <v>0</v>
      </c>
      <c r="L52" s="4">
        <v>7948.6068832912</v>
      </c>
      <c r="M52" s="4">
        <v>5642.30986910313</v>
      </c>
      <c r="N52" s="4">
        <v>2960.77021946061</v>
      </c>
      <c r="O52" s="4">
        <v>6651.47606511172</v>
      </c>
      <c r="P52" s="4">
        <v>5786.86851958257</v>
      </c>
      <c r="Q52" s="4">
        <v>0</v>
      </c>
      <c r="R52" s="4">
        <v>7939.63968490626</v>
      </c>
      <c r="S52" s="4">
        <v>0</v>
      </c>
      <c r="T52" s="4">
        <v>0</v>
      </c>
      <c r="U52" s="4">
        <v>0</v>
      </c>
      <c r="V52" s="4">
        <v>21037.5479268146</v>
      </c>
      <c r="W52" s="4">
        <v>74641.513827703</v>
      </c>
      <c r="X52" s="4">
        <v>-15.8579679503032</v>
      </c>
      <c r="Y52" s="4">
        <v>194570.311677883</v>
      </c>
    </row>
    <row r="53" spans="1:25">
      <c r="A53" s="3" t="s">
        <v>40</v>
      </c>
      <c r="B53" s="4">
        <v>2457539.49321262</v>
      </c>
      <c r="C53" s="4">
        <v>1289422.31212187</v>
      </c>
      <c r="D53" s="4">
        <v>2827803.45180449</v>
      </c>
      <c r="E53" s="4">
        <v>2281775.04968167</v>
      </c>
      <c r="F53" s="4">
        <v>0</v>
      </c>
      <c r="G53" s="4">
        <v>3594642.81248746</v>
      </c>
      <c r="H53" s="4">
        <v>5055527.81580727</v>
      </c>
      <c r="I53" s="4">
        <v>152715.008499095</v>
      </c>
      <c r="J53" s="4">
        <v>0</v>
      </c>
      <c r="K53" s="4">
        <v>0</v>
      </c>
      <c r="L53" s="4">
        <v>1036489.62868784</v>
      </c>
      <c r="M53" s="4">
        <v>731878.915752093</v>
      </c>
      <c r="N53" s="4">
        <v>384002.375688643</v>
      </c>
      <c r="O53" s="4">
        <v>842147.086540282</v>
      </c>
      <c r="P53" s="4">
        <v>679534.572674603</v>
      </c>
      <c r="Q53" s="4">
        <v>0</v>
      </c>
      <c r="R53" s="4">
        <v>1529313.18463935</v>
      </c>
      <c r="S53" s="4">
        <v>2150835.49251863</v>
      </c>
      <c r="T53" s="4">
        <v>1515999.98220549</v>
      </c>
      <c r="U53" s="4">
        <v>214758.989446937</v>
      </c>
      <c r="V53" s="4">
        <v>0</v>
      </c>
      <c r="W53" s="4">
        <v>9733171.62213718</v>
      </c>
      <c r="X53" s="4">
        <v>8783.66370505489</v>
      </c>
      <c r="Y53" s="4">
        <v>36486341.4576106</v>
      </c>
    </row>
    <row r="54" spans="1:25">
      <c r="A54" s="3" t="s">
        <v>41</v>
      </c>
      <c r="B54" s="4">
        <v>2187226.64253401</v>
      </c>
      <c r="C54" s="4">
        <v>1147616.3230144</v>
      </c>
      <c r="D54" s="4">
        <v>2522473.56635259</v>
      </c>
      <c r="E54" s="4">
        <v>2035094.65843514</v>
      </c>
      <c r="F54" s="4">
        <v>0</v>
      </c>
      <c r="G54" s="4">
        <v>4407670.67786749</v>
      </c>
      <c r="H54" s="4">
        <v>152098.335380031</v>
      </c>
      <c r="I54" s="4">
        <v>0</v>
      </c>
      <c r="J54" s="4">
        <v>0</v>
      </c>
      <c r="K54" s="4">
        <v>0</v>
      </c>
      <c r="L54" s="4">
        <v>919778.513439465</v>
      </c>
      <c r="M54" s="4">
        <v>651377.146964687</v>
      </c>
      <c r="N54" s="4">
        <v>341771.187200413</v>
      </c>
      <c r="O54" s="4">
        <v>751216.907746241</v>
      </c>
      <c r="P54" s="4">
        <v>606070.777776722</v>
      </c>
      <c r="Q54" s="4">
        <v>0</v>
      </c>
      <c r="R54" s="4">
        <v>1875209.64747718</v>
      </c>
      <c r="S54" s="4">
        <v>1509878.2758538</v>
      </c>
      <c r="T54" s="4">
        <v>0</v>
      </c>
      <c r="U54" s="4">
        <v>318268.311805598</v>
      </c>
      <c r="V54" s="4">
        <v>0</v>
      </c>
      <c r="W54" s="4">
        <v>8637194.11934098</v>
      </c>
      <c r="X54" s="4">
        <v>583.921744008457</v>
      </c>
      <c r="Y54" s="4">
        <v>28063529.0129328</v>
      </c>
    </row>
    <row r="55" spans="1:25">
      <c r="A55" s="3" t="s">
        <v>42</v>
      </c>
      <c r="B55" s="4">
        <v>7167934.29901604</v>
      </c>
      <c r="C55" s="4">
        <v>3760939.07771281</v>
      </c>
      <c r="D55" s="4">
        <v>9842551.86954533</v>
      </c>
      <c r="E55" s="4">
        <v>5643223.16346218</v>
      </c>
      <c r="F55" s="4">
        <v>0</v>
      </c>
      <c r="G55" s="4">
        <v>1620535.15765543</v>
      </c>
      <c r="H55" s="4">
        <v>0</v>
      </c>
      <c r="I55" s="4">
        <v>0</v>
      </c>
      <c r="J55" s="4">
        <v>0</v>
      </c>
      <c r="K55" s="4">
        <v>0</v>
      </c>
      <c r="L55" s="4">
        <v>3034876.23683691</v>
      </c>
      <c r="M55" s="4">
        <v>2134679.82811058</v>
      </c>
      <c r="N55" s="4">
        <v>1120043.85769111</v>
      </c>
      <c r="O55" s="4">
        <v>2931206.68473966</v>
      </c>
      <c r="P55" s="4">
        <v>3908386.45596986</v>
      </c>
      <c r="Q55" s="4">
        <v>0</v>
      </c>
      <c r="R55" s="4">
        <v>5362344.09072194</v>
      </c>
      <c r="S55" s="4">
        <v>0</v>
      </c>
      <c r="T55" s="4">
        <v>0</v>
      </c>
      <c r="U55" s="4">
        <v>0</v>
      </c>
      <c r="V55" s="4">
        <v>697764.927606136</v>
      </c>
      <c r="W55" s="4">
        <v>28499051.4593713</v>
      </c>
      <c r="X55" s="4">
        <v>11415.8598791849</v>
      </c>
      <c r="Y55" s="4">
        <v>75734952.9683185</v>
      </c>
    </row>
    <row r="56" spans="1:25">
      <c r="A56" s="3" t="s">
        <v>43</v>
      </c>
      <c r="B56" s="4">
        <v>41462.3317350641</v>
      </c>
      <c r="C56" s="4">
        <v>21757.12427685</v>
      </c>
      <c r="D56" s="4">
        <v>47450.9768337748</v>
      </c>
      <c r="E56" s="4">
        <v>38251.7777891961</v>
      </c>
      <c r="F56" s="4">
        <v>0</v>
      </c>
      <c r="G56" s="4">
        <v>49011.555085911</v>
      </c>
      <c r="H56" s="4">
        <v>39463.044779866</v>
      </c>
      <c r="I56" s="4">
        <v>1113.96694995527</v>
      </c>
      <c r="J56" s="4">
        <v>0</v>
      </c>
      <c r="K56" s="4"/>
      <c r="L56" s="4">
        <v>17697.7218537467</v>
      </c>
      <c r="M56" s="4">
        <v>12347.8814800828</v>
      </c>
      <c r="N56" s="4">
        <v>6479.48102954326</v>
      </c>
      <c r="O56" s="4">
        <v>14131.3576332733</v>
      </c>
      <c r="P56" s="4">
        <v>11391.7476123037</v>
      </c>
      <c r="Q56" s="4">
        <v>0</v>
      </c>
      <c r="R56" s="4">
        <v>20851.5897969551</v>
      </c>
      <c r="S56" s="4">
        <v>16789.2494014167</v>
      </c>
      <c r="T56" s="4">
        <v>11058.3360005491</v>
      </c>
      <c r="U56" s="4">
        <v>464479.603452131</v>
      </c>
      <c r="V56" s="4"/>
      <c r="W56" s="4">
        <v>166190.726231803</v>
      </c>
      <c r="X56" s="4">
        <v>114.534812984531</v>
      </c>
      <c r="Y56" s="4">
        <v>980043.006755407</v>
      </c>
    </row>
    <row r="57" spans="1:25">
      <c r="A57" s="3" t="s">
        <v>44</v>
      </c>
      <c r="B57" s="4">
        <v>16757.4921760255</v>
      </c>
      <c r="C57" s="4">
        <v>8793.39932379624</v>
      </c>
      <c r="D57" s="4">
        <v>18075.729403946</v>
      </c>
      <c r="E57" s="4">
        <v>14571.4341552867</v>
      </c>
      <c r="F57" s="4">
        <v>0</v>
      </c>
      <c r="G57" s="4">
        <v>18670.2080023133</v>
      </c>
      <c r="H57" s="4">
        <v>15032.8479305179</v>
      </c>
      <c r="I57" s="4">
        <v>424.348801561411</v>
      </c>
      <c r="J57" s="4">
        <v>0</v>
      </c>
      <c r="K57" s="4"/>
      <c r="L57" s="4">
        <v>8322.13348596618</v>
      </c>
      <c r="M57" s="4">
        <v>4990.54246671778</v>
      </c>
      <c r="N57" s="4">
        <v>2618.758958157</v>
      </c>
      <c r="O57" s="4">
        <v>5383.12620168488</v>
      </c>
      <c r="P57" s="4">
        <v>4339.5133465721</v>
      </c>
      <c r="Q57" s="4">
        <v>0</v>
      </c>
      <c r="R57" s="4">
        <v>7943.09664334593</v>
      </c>
      <c r="S57" s="4">
        <v>6395.60972872031</v>
      </c>
      <c r="T57" s="4">
        <v>4212.50525366558</v>
      </c>
      <c r="U57" s="4">
        <v>146360.628789676</v>
      </c>
      <c r="V57" s="4"/>
      <c r="W57" s="4">
        <v>78149.1210710789</v>
      </c>
      <c r="X57" s="4">
        <v>-11.7642831490927</v>
      </c>
      <c r="Y57" s="4">
        <v>361028.731455883</v>
      </c>
    </row>
    <row r="58" spans="1:25">
      <c r="A58" s="3" t="s">
        <v>45</v>
      </c>
      <c r="B58" s="4">
        <v>2.5301844456431</v>
      </c>
      <c r="C58" s="4">
        <v>1.3276999899322</v>
      </c>
      <c r="D58" s="4">
        <v>2.70941560076943</v>
      </c>
      <c r="E58" s="4">
        <v>2.18414815488992</v>
      </c>
      <c r="F58" s="4">
        <v>0</v>
      </c>
      <c r="G58" s="4">
        <v>2.79852346207588</v>
      </c>
      <c r="H58" s="4">
        <v>2.25331060211866</v>
      </c>
      <c r="I58" s="4">
        <v>0.063606687034566</v>
      </c>
      <c r="J58" s="4">
        <v>0</v>
      </c>
      <c r="K58" s="4"/>
      <c r="L58" s="4">
        <v>1.26473755368744</v>
      </c>
      <c r="M58" s="4">
        <v>0.753513281818853</v>
      </c>
      <c r="N58" s="4">
        <v>0.395401836576535</v>
      </c>
      <c r="O58" s="4">
        <v>0.806890044977753</v>
      </c>
      <c r="P58" s="4">
        <v>0.650460343712763</v>
      </c>
      <c r="Q58" s="4">
        <v>0</v>
      </c>
      <c r="R58" s="4">
        <v>1.19061031967001</v>
      </c>
      <c r="S58" s="4">
        <v>0.958653694585884</v>
      </c>
      <c r="T58" s="4">
        <v>0.631422787846841</v>
      </c>
      <c r="U58" s="4">
        <v>12.1718973650978</v>
      </c>
      <c r="V58" s="4"/>
      <c r="W58" s="4">
        <v>11.8765372332627</v>
      </c>
      <c r="X58" s="4">
        <v>-0.00315822120372058</v>
      </c>
      <c r="Y58" s="4">
        <v>44.5638551824966</v>
      </c>
    </row>
    <row r="59" spans="1:25">
      <c r="A59" s="3" t="s">
        <v>46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/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/>
      <c r="W59" s="4">
        <v>0</v>
      </c>
      <c r="X59" s="4">
        <v>0</v>
      </c>
      <c r="Y59" s="4">
        <v>0</v>
      </c>
    </row>
    <row r="60" spans="1:25">
      <c r="A60" s="3" t="s">
        <v>47</v>
      </c>
      <c r="B60" s="4">
        <v>464665.993575206</v>
      </c>
      <c r="C60" s="4">
        <v>243830.854329209</v>
      </c>
      <c r="D60" s="4">
        <v>503557.442519445</v>
      </c>
      <c r="E60" s="4">
        <v>405934.054062284</v>
      </c>
      <c r="F60" s="4">
        <v>0</v>
      </c>
      <c r="G60" s="4">
        <v>520118.551392926</v>
      </c>
      <c r="H60" s="4">
        <v>418788.215319419</v>
      </c>
      <c r="I60" s="4">
        <v>11821.597484404</v>
      </c>
      <c r="J60" s="4">
        <v>0</v>
      </c>
      <c r="K60" s="4"/>
      <c r="L60" s="4">
        <v>228132.410108577</v>
      </c>
      <c r="M60" s="4">
        <v>138382.005458688</v>
      </c>
      <c r="N60" s="4">
        <v>72615.1753761169</v>
      </c>
      <c r="O60" s="4">
        <v>149964.253298021</v>
      </c>
      <c r="P60" s="4">
        <v>120891.068556371</v>
      </c>
      <c r="Q60" s="4">
        <v>0</v>
      </c>
      <c r="R60" s="4">
        <v>221280.444181405</v>
      </c>
      <c r="S60" s="4">
        <v>178170.230720748</v>
      </c>
      <c r="T60" s="4">
        <v>117352.850594925</v>
      </c>
      <c r="U60" s="4">
        <v>4038827.9095811</v>
      </c>
      <c r="V60" s="4"/>
      <c r="W60" s="4">
        <v>2142280.86678453</v>
      </c>
      <c r="X60" s="4">
        <v>1079.01205683653</v>
      </c>
      <c r="Y60" s="4">
        <v>9977692.93540021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155862823.060161</v>
      </c>
      <c r="C4" s="4">
        <v>155862823.060161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11266659.7048807</v>
      </c>
      <c r="C5" s="4">
        <v>11266659.7048807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407112.992976995</v>
      </c>
      <c r="C6" s="4">
        <v>407112.992976995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25929176.3248999</v>
      </c>
      <c r="C7" s="4">
        <v>25929176.3248999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8626196.64892645</v>
      </c>
      <c r="C8" s="4">
        <v>8626196.64892645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39936.6993733822</v>
      </c>
      <c r="C9" s="4">
        <v>39936.6993733822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27427274.2748248</v>
      </c>
      <c r="C10" s="4">
        <v>27427274.2748248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807699.801188503</v>
      </c>
      <c r="C11" s="4">
        <v>807699.801188503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149287.858087682</v>
      </c>
      <c r="C12" s="4">
        <v>149287.858087682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49791593.1533558</v>
      </c>
      <c r="C13" s="4">
        <v>49791593.1533558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2958285.21383</v>
      </c>
      <c r="C14" s="4">
        <v>2958285.21383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43407519.1620092</v>
      </c>
      <c r="C15" s="4">
        <v>43407519.1620092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662806.338364402</v>
      </c>
      <c r="C16" s="4">
        <v>662806.338364402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5220770.84741879</v>
      </c>
      <c r="C17" s="4">
        <v>5220770.84741879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26870.1381590598</v>
      </c>
      <c r="C18" s="4">
        <v>26870.1381590598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18696.0928822896</v>
      </c>
      <c r="C19" s="4">
        <v>18696.0928822896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152015.22423</v>
      </c>
      <c r="C20" s="4">
        <v>152015.22423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6894236.17322083</v>
      </c>
      <c r="C24" s="4">
        <v>2763258.38935893</v>
      </c>
      <c r="D24" s="4">
        <v>14238875.9820894</v>
      </c>
      <c r="E24" s="4">
        <v>3485435.98227643</v>
      </c>
      <c r="F24" s="4">
        <v>0</v>
      </c>
      <c r="G24" s="4">
        <v>10574986.9392336</v>
      </c>
      <c r="H24" s="4">
        <v>1690916.71514156</v>
      </c>
      <c r="I24" s="4">
        <v>708502.44950176</v>
      </c>
      <c r="J24" s="4">
        <v>0</v>
      </c>
      <c r="K24" s="4">
        <v>0</v>
      </c>
      <c r="L24" s="4">
        <v>9189287.48986979</v>
      </c>
      <c r="M24" s="4">
        <v>1987524.70379471</v>
      </c>
      <c r="N24" s="4">
        <v>797412.10253074</v>
      </c>
      <c r="O24" s="4">
        <v>4231981.85736687</v>
      </c>
      <c r="P24" s="4">
        <v>1157790.22805</v>
      </c>
      <c r="Q24" s="4">
        <v>0</v>
      </c>
      <c r="R24" s="4">
        <v>6066916.10379037</v>
      </c>
      <c r="S24" s="4">
        <v>2933634.44399112</v>
      </c>
      <c r="T24" s="4">
        <v>3518076.09863563</v>
      </c>
      <c r="U24" s="4">
        <v>20087870.1815343</v>
      </c>
      <c r="V24" s="4">
        <v>0</v>
      </c>
      <c r="W24" s="4">
        <v>65551721.8813537</v>
      </c>
      <c r="X24" s="4">
        <v>-15604.6615782088</v>
      </c>
      <c r="Y24" s="4">
        <v>155862823.060161</v>
      </c>
    </row>
    <row r="25" spans="1:25">
      <c r="A25" s="3" t="s">
        <v>32</v>
      </c>
      <c r="B25" s="4">
        <v>484176.865216427</v>
      </c>
      <c r="C25" s="4">
        <v>194061.495882547</v>
      </c>
      <c r="D25" s="4">
        <v>1032740.84117563</v>
      </c>
      <c r="E25" s="4">
        <v>252797.488560734</v>
      </c>
      <c r="F25" s="4">
        <v>0</v>
      </c>
      <c r="G25" s="4">
        <v>767000.212712208</v>
      </c>
      <c r="H25" s="4">
        <v>122641.615317796</v>
      </c>
      <c r="I25" s="4">
        <v>46999.6197584978</v>
      </c>
      <c r="J25" s="4">
        <v>0</v>
      </c>
      <c r="K25" s="4">
        <v>0</v>
      </c>
      <c r="L25" s="4">
        <v>683738.418329885</v>
      </c>
      <c r="M25" s="4">
        <v>139582.320135975</v>
      </c>
      <c r="N25" s="4">
        <v>56001.6341750303</v>
      </c>
      <c r="O25" s="4">
        <v>306944.207444085</v>
      </c>
      <c r="P25" s="4">
        <v>83974.1321945147</v>
      </c>
      <c r="Q25" s="4">
        <v>0</v>
      </c>
      <c r="R25" s="4">
        <v>440031.365414773</v>
      </c>
      <c r="S25" s="4">
        <v>212775.510314165</v>
      </c>
      <c r="T25" s="4">
        <v>233377.08858115</v>
      </c>
      <c r="U25" s="4">
        <v>1332560.33335398</v>
      </c>
      <c r="V25" s="4">
        <v>0</v>
      </c>
      <c r="W25" s="4">
        <v>4877443.51097588</v>
      </c>
      <c r="X25" s="4">
        <v>-186.954662616344</v>
      </c>
      <c r="Y25" s="4">
        <v>11266659.7048807</v>
      </c>
    </row>
    <row r="26" spans="1:25">
      <c r="A26" s="3" t="s">
        <v>33</v>
      </c>
      <c r="B26" s="4">
        <v>35309.1157729194</v>
      </c>
      <c r="C26" s="4">
        <v>14152.1421559865</v>
      </c>
      <c r="D26" s="4">
        <v>67471.0219829392</v>
      </c>
      <c r="E26" s="4">
        <v>16515.7648733023</v>
      </c>
      <c r="F26" s="4">
        <v>0</v>
      </c>
      <c r="G26" s="4">
        <v>50109.6559267609</v>
      </c>
      <c r="H26" s="4">
        <v>8012.4216969192</v>
      </c>
      <c r="I26" s="4">
        <v>0</v>
      </c>
      <c r="J26" s="4"/>
      <c r="K26" s="4"/>
      <c r="L26" s="4">
        <v>16376.6762583032</v>
      </c>
      <c r="M26" s="4">
        <v>10179.1899935797</v>
      </c>
      <c r="N26" s="4">
        <v>4083.97907172815</v>
      </c>
      <c r="O26" s="4">
        <v>20053.2781723055</v>
      </c>
      <c r="P26" s="4">
        <v>5486.19778883211</v>
      </c>
      <c r="Q26" s="4">
        <v>0</v>
      </c>
      <c r="R26" s="4">
        <v>28748.1280349926</v>
      </c>
      <c r="S26" s="4">
        <v>13901.0490932998</v>
      </c>
      <c r="T26" s="4">
        <v>0</v>
      </c>
      <c r="U26" s="4"/>
      <c r="V26" s="4"/>
      <c r="W26" s="4">
        <v>116822.912397582</v>
      </c>
      <c r="X26" s="4">
        <v>-108.540242455233</v>
      </c>
      <c r="Y26" s="4">
        <v>407112.992976995</v>
      </c>
    </row>
    <row r="27" spans="1:25">
      <c r="A27" s="3" t="s">
        <v>34</v>
      </c>
      <c r="B27" s="4">
        <v>1296042.39316825</v>
      </c>
      <c r="C27" s="4">
        <v>519462.91451369</v>
      </c>
      <c r="D27" s="4">
        <v>2676755.83490082</v>
      </c>
      <c r="E27" s="4">
        <v>655224.549639112</v>
      </c>
      <c r="F27" s="4">
        <v>0</v>
      </c>
      <c r="G27" s="4">
        <v>1987984.02550871</v>
      </c>
      <c r="H27" s="4">
        <v>317874.19100214</v>
      </c>
      <c r="I27" s="4">
        <v>37987.7410925382</v>
      </c>
      <c r="J27" s="4">
        <v>0</v>
      </c>
      <c r="K27" s="4">
        <v>0</v>
      </c>
      <c r="L27" s="4">
        <v>1727487.40406408</v>
      </c>
      <c r="M27" s="4">
        <v>373633.308878032</v>
      </c>
      <c r="N27" s="4">
        <v>149904.915314564</v>
      </c>
      <c r="O27" s="4">
        <v>795567.16022741</v>
      </c>
      <c r="P27" s="4">
        <v>217652.134369473</v>
      </c>
      <c r="Q27" s="4">
        <v>0</v>
      </c>
      <c r="R27" s="4">
        <v>1140515.1011289</v>
      </c>
      <c r="S27" s="4">
        <v>551491.783852656</v>
      </c>
      <c r="T27" s="4">
        <v>188628.513666819</v>
      </c>
      <c r="U27" s="4">
        <v>969276.450326215</v>
      </c>
      <c r="V27" s="4">
        <v>0</v>
      </c>
      <c r="W27" s="4">
        <v>12323020.0371449</v>
      </c>
      <c r="X27" s="4">
        <v>667.866101560867</v>
      </c>
      <c r="Y27" s="4">
        <v>25929176.3248999</v>
      </c>
    </row>
    <row r="28" spans="1:25">
      <c r="A28" s="3" t="s">
        <v>35</v>
      </c>
      <c r="B28" s="4">
        <v>454455.007979967</v>
      </c>
      <c r="C28" s="4">
        <v>182148.766278796</v>
      </c>
      <c r="D28" s="4">
        <v>922582.906392565</v>
      </c>
      <c r="E28" s="4">
        <v>225832.689505731</v>
      </c>
      <c r="F28" s="4">
        <v>0</v>
      </c>
      <c r="G28" s="4">
        <v>685187.66493462</v>
      </c>
      <c r="H28" s="4">
        <v>109559.972253803</v>
      </c>
      <c r="I28" s="4">
        <v>8934.92112439366</v>
      </c>
      <c r="J28" s="4">
        <v>0</v>
      </c>
      <c r="K28" s="4">
        <v>0</v>
      </c>
      <c r="L28" s="4">
        <v>571689.58469127</v>
      </c>
      <c r="M28" s="4">
        <v>131013.869039162</v>
      </c>
      <c r="N28" s="4">
        <v>52563.8974809925</v>
      </c>
      <c r="O28" s="4">
        <v>274203.815433274</v>
      </c>
      <c r="P28" s="4">
        <v>75016.9799168752</v>
      </c>
      <c r="Q28" s="4">
        <v>0</v>
      </c>
      <c r="R28" s="4">
        <v>393095.150130905</v>
      </c>
      <c r="S28" s="4">
        <v>190079.680098</v>
      </c>
      <c r="T28" s="4">
        <v>44366.441461182</v>
      </c>
      <c r="U28" s="4">
        <v>227979.036981963</v>
      </c>
      <c r="V28" s="4">
        <v>0</v>
      </c>
      <c r="W28" s="4">
        <v>4078143.89303427</v>
      </c>
      <c r="X28" s="4">
        <v>-657.627811320079</v>
      </c>
      <c r="Y28" s="4">
        <v>8626196.64892645</v>
      </c>
    </row>
    <row r="29" spans="1:25">
      <c r="A29" s="3" t="s">
        <v>36</v>
      </c>
      <c r="B29" s="4">
        <v>2568.37947697874</v>
      </c>
      <c r="C29" s="4">
        <v>1029.42457416616</v>
      </c>
      <c r="D29" s="4">
        <v>5359.70291675532</v>
      </c>
      <c r="E29" s="4">
        <v>1311.96461180426</v>
      </c>
      <c r="F29" s="4">
        <v>0</v>
      </c>
      <c r="G29" s="4">
        <v>3980.56619175233</v>
      </c>
      <c r="H29" s="4">
        <v>636.483614404276</v>
      </c>
      <c r="I29" s="4">
        <v>0</v>
      </c>
      <c r="J29" s="4"/>
      <c r="K29" s="4"/>
      <c r="L29" s="4">
        <v>2282.43488462431</v>
      </c>
      <c r="M29" s="4">
        <v>740.432664468726</v>
      </c>
      <c r="N29" s="4">
        <v>297.067989459028</v>
      </c>
      <c r="O29" s="4">
        <v>1592.97444075753</v>
      </c>
      <c r="P29" s="4">
        <v>435.807690865203</v>
      </c>
      <c r="Q29" s="4">
        <v>0</v>
      </c>
      <c r="R29" s="4">
        <v>2283.66817564089</v>
      </c>
      <c r="S29" s="4">
        <v>1104.25914980445</v>
      </c>
      <c r="T29" s="4">
        <v>0</v>
      </c>
      <c r="U29" s="4"/>
      <c r="V29" s="4"/>
      <c r="W29" s="4">
        <v>16281.7342404544</v>
      </c>
      <c r="X29" s="4">
        <v>31.798751446559</v>
      </c>
      <c r="Y29" s="4">
        <v>39936.6993733822</v>
      </c>
    </row>
    <row r="30" spans="1:25">
      <c r="A30" s="3" t="s">
        <v>37</v>
      </c>
      <c r="B30" s="4">
        <v>1394886.01360416</v>
      </c>
      <c r="C30" s="4">
        <v>559080.133381974</v>
      </c>
      <c r="D30" s="4">
        <v>2829236.99879383</v>
      </c>
      <c r="E30" s="4">
        <v>692549.359260363</v>
      </c>
      <c r="F30" s="4">
        <v>0</v>
      </c>
      <c r="G30" s="4">
        <v>2101229.36303928</v>
      </c>
      <c r="H30" s="4">
        <v>335981.866713008</v>
      </c>
      <c r="I30" s="4">
        <v>102454.230176203</v>
      </c>
      <c r="J30" s="4">
        <v>0</v>
      </c>
      <c r="K30" s="4">
        <v>0</v>
      </c>
      <c r="L30" s="4">
        <v>1809185.55689158</v>
      </c>
      <c r="M30" s="4">
        <v>402128.726280754</v>
      </c>
      <c r="N30" s="4">
        <v>161337.523251568</v>
      </c>
      <c r="O30" s="4">
        <v>840886.574484343</v>
      </c>
      <c r="P30" s="4">
        <v>230050.66931978</v>
      </c>
      <c r="Q30" s="4">
        <v>0</v>
      </c>
      <c r="R30" s="4">
        <v>1205484.44491073</v>
      </c>
      <c r="S30" s="4">
        <v>582907.465470999</v>
      </c>
      <c r="T30" s="4">
        <v>508737.519031145</v>
      </c>
      <c r="U30" s="4">
        <v>760892.262649717</v>
      </c>
      <c r="V30" s="4">
        <v>0</v>
      </c>
      <c r="W30" s="4">
        <v>12905813.2731028</v>
      </c>
      <c r="X30" s="4">
        <v>4432.2944625571</v>
      </c>
      <c r="Y30" s="4">
        <v>27427274.2748248</v>
      </c>
    </row>
    <row r="31" spans="1:25">
      <c r="A31" s="3" t="s">
        <v>38</v>
      </c>
      <c r="B31" s="4">
        <v>41350.1080901162</v>
      </c>
      <c r="C31" s="4">
        <v>16573.4144015453</v>
      </c>
      <c r="D31" s="4">
        <v>84109.3399460741</v>
      </c>
      <c r="E31" s="4">
        <v>20588.543664705</v>
      </c>
      <c r="F31" s="4">
        <v>0</v>
      </c>
      <c r="G31" s="4">
        <v>62466.6702987021</v>
      </c>
      <c r="H31" s="4">
        <v>4889.68040807782</v>
      </c>
      <c r="I31" s="4">
        <v>0</v>
      </c>
      <c r="J31" s="4">
        <v>0</v>
      </c>
      <c r="K31" s="4">
        <v>0</v>
      </c>
      <c r="L31" s="4">
        <v>54126.9343817753</v>
      </c>
      <c r="M31" s="4">
        <v>11920.7348383154</v>
      </c>
      <c r="N31" s="4">
        <v>4782.70192716776</v>
      </c>
      <c r="O31" s="4">
        <v>24998.4058527248</v>
      </c>
      <c r="P31" s="4">
        <v>6839.09123162475</v>
      </c>
      <c r="Q31" s="4">
        <v>0</v>
      </c>
      <c r="R31" s="4">
        <v>35837.4010448496</v>
      </c>
      <c r="S31" s="4">
        <v>8483.28882007934</v>
      </c>
      <c r="T31" s="4">
        <v>0</v>
      </c>
      <c r="U31" s="4">
        <v>44734.106096929</v>
      </c>
      <c r="V31" s="4">
        <v>0</v>
      </c>
      <c r="W31" s="4">
        <v>386114.130480283</v>
      </c>
      <c r="X31" s="4">
        <v>-114.750294466595</v>
      </c>
      <c r="Y31" s="4">
        <v>807699.801188503</v>
      </c>
    </row>
    <row r="32" spans="1:25">
      <c r="A32" s="3" t="s">
        <v>39</v>
      </c>
      <c r="B32" s="4">
        <v>8439.1553728116</v>
      </c>
      <c r="C32" s="4">
        <v>3307.75297471996</v>
      </c>
      <c r="D32" s="4">
        <v>15124.552408723</v>
      </c>
      <c r="E32" s="4">
        <v>2019.6797910324</v>
      </c>
      <c r="F32" s="4">
        <v>0</v>
      </c>
      <c r="G32" s="4">
        <v>2159.70101635343</v>
      </c>
      <c r="H32" s="4">
        <v>0</v>
      </c>
      <c r="I32" s="4">
        <v>0</v>
      </c>
      <c r="J32" s="4">
        <v>0</v>
      </c>
      <c r="K32" s="4">
        <v>0</v>
      </c>
      <c r="L32" s="4">
        <v>11150.72576219</v>
      </c>
      <c r="M32" s="4">
        <v>2437.78663232829</v>
      </c>
      <c r="N32" s="4">
        <v>978.061082860894</v>
      </c>
      <c r="O32" s="4">
        <v>4770.93632636307</v>
      </c>
      <c r="P32" s="4">
        <v>924.748725256542</v>
      </c>
      <c r="Q32" s="4">
        <v>0</v>
      </c>
      <c r="R32" s="4">
        <v>3616.23839199507</v>
      </c>
      <c r="S32" s="4">
        <v>0</v>
      </c>
      <c r="T32" s="4">
        <v>0</v>
      </c>
      <c r="U32" s="4">
        <v>0</v>
      </c>
      <c r="V32" s="4">
        <v>14799.8234016813</v>
      </c>
      <c r="W32" s="4">
        <v>79543.6288987715</v>
      </c>
      <c r="X32" s="4">
        <v>15.0673025948426</v>
      </c>
      <c r="Y32" s="4">
        <v>149287.858087682</v>
      </c>
    </row>
    <row r="33" spans="1:25">
      <c r="A33" s="3" t="s">
        <v>40</v>
      </c>
      <c r="B33" s="4">
        <v>2503522.42429308</v>
      </c>
      <c r="C33" s="4">
        <v>1009373.0945165</v>
      </c>
      <c r="D33" s="4">
        <v>5110730.07293614</v>
      </c>
      <c r="E33" s="4">
        <v>1253552.42339655</v>
      </c>
      <c r="F33" s="4">
        <v>0</v>
      </c>
      <c r="G33" s="4">
        <v>3871040.96947919</v>
      </c>
      <c r="H33" s="4">
        <v>662271.266660386</v>
      </c>
      <c r="I33" s="4">
        <v>411669.780863126</v>
      </c>
      <c r="J33" s="4">
        <v>0</v>
      </c>
      <c r="K33" s="4">
        <v>0</v>
      </c>
      <c r="L33" s="4">
        <v>3244147.14345004</v>
      </c>
      <c r="M33" s="4">
        <v>721735.162499073</v>
      </c>
      <c r="N33" s="4">
        <v>291281.59879507</v>
      </c>
      <c r="O33" s="4">
        <v>1518976.42579166</v>
      </c>
      <c r="P33" s="4">
        <v>416404.361903961</v>
      </c>
      <c r="Q33" s="4">
        <v>0</v>
      </c>
      <c r="R33" s="4">
        <v>2220833.07819837</v>
      </c>
      <c r="S33" s="4">
        <v>1148999.10902938</v>
      </c>
      <c r="T33" s="4">
        <v>2044150.4720324</v>
      </c>
      <c r="U33" s="4">
        <v>220740.232315758</v>
      </c>
      <c r="V33" s="4">
        <v>0</v>
      </c>
      <c r="W33" s="4">
        <v>23142102.3146853</v>
      </c>
      <c r="X33" s="4">
        <v>63.2225097935636</v>
      </c>
      <c r="Y33" s="4">
        <v>49791593.1533558</v>
      </c>
    </row>
    <row r="34" spans="1:25">
      <c r="A34" s="3" t="s">
        <v>41</v>
      </c>
      <c r="B34" s="4">
        <v>152593.058638978</v>
      </c>
      <c r="C34" s="4">
        <v>61449.6408577523</v>
      </c>
      <c r="D34" s="4">
        <v>313034.541541073</v>
      </c>
      <c r="E34" s="4">
        <v>76748.79609166</v>
      </c>
      <c r="F34" s="4">
        <v>0</v>
      </c>
      <c r="G34" s="4">
        <v>263215.874823436</v>
      </c>
      <c r="H34" s="4">
        <v>42087.6285698573</v>
      </c>
      <c r="I34" s="4">
        <v>0</v>
      </c>
      <c r="J34" s="4">
        <v>0</v>
      </c>
      <c r="K34" s="4">
        <v>0</v>
      </c>
      <c r="L34" s="4">
        <v>199504.344542303</v>
      </c>
      <c r="M34" s="4">
        <v>43990.7287845169</v>
      </c>
      <c r="N34" s="4">
        <v>17732.937138574</v>
      </c>
      <c r="O34" s="4">
        <v>93037.9969737314</v>
      </c>
      <c r="P34" s="4">
        <v>25494.3733241343</v>
      </c>
      <c r="Q34" s="4">
        <v>0</v>
      </c>
      <c r="R34" s="4">
        <v>151008.094753762</v>
      </c>
      <c r="S34" s="4">
        <v>73019.395770833</v>
      </c>
      <c r="T34" s="4">
        <v>0</v>
      </c>
      <c r="U34" s="4">
        <v>21785.0107758279</v>
      </c>
      <c r="V34" s="4">
        <v>0</v>
      </c>
      <c r="W34" s="4">
        <v>1423162.92987631</v>
      </c>
      <c r="X34" s="4">
        <v>419.86136725677</v>
      </c>
      <c r="Y34" s="4">
        <v>2958285.21383</v>
      </c>
    </row>
    <row r="35" spans="1:25">
      <c r="A35" s="3" t="s">
        <v>42</v>
      </c>
      <c r="B35" s="4">
        <v>2481115.74162203</v>
      </c>
      <c r="C35" s="4">
        <v>980650.841007945</v>
      </c>
      <c r="D35" s="4">
        <v>5170138.56169765</v>
      </c>
      <c r="E35" s="4">
        <v>1235319.88192849</v>
      </c>
      <c r="F35" s="4">
        <v>0</v>
      </c>
      <c r="G35" s="4">
        <v>1320962.66763099</v>
      </c>
      <c r="H35" s="4">
        <v>0</v>
      </c>
      <c r="I35" s="4">
        <v>0</v>
      </c>
      <c r="J35" s="4">
        <v>0</v>
      </c>
      <c r="K35" s="4">
        <v>0</v>
      </c>
      <c r="L35" s="4">
        <v>3257656.28145814</v>
      </c>
      <c r="M35" s="4">
        <v>716710.443283422</v>
      </c>
      <c r="N35" s="4">
        <v>289966.158535729</v>
      </c>
      <c r="O35" s="4">
        <v>1630884.75015682</v>
      </c>
      <c r="P35" s="4">
        <v>565614.653951404</v>
      </c>
      <c r="Q35" s="4">
        <v>0</v>
      </c>
      <c r="R35" s="4">
        <v>2211841.30437881</v>
      </c>
      <c r="S35" s="4">
        <v>0</v>
      </c>
      <c r="T35" s="4">
        <v>0</v>
      </c>
      <c r="U35" s="4">
        <v>0</v>
      </c>
      <c r="V35" s="4">
        <v>325460.558048334</v>
      </c>
      <c r="W35" s="4">
        <v>23238469.6618317</v>
      </c>
      <c r="X35" s="4">
        <v>-17272.3435222204</v>
      </c>
      <c r="Y35" s="4">
        <v>43407519.1620092</v>
      </c>
    </row>
    <row r="36" spans="1:25">
      <c r="A36" s="3" t="s">
        <v>43</v>
      </c>
      <c r="B36" s="4">
        <v>33509.7614834544</v>
      </c>
      <c r="C36" s="4">
        <v>13430.9482904345</v>
      </c>
      <c r="D36" s="4">
        <v>69325.309063895</v>
      </c>
      <c r="E36" s="4">
        <v>16969.6629844709</v>
      </c>
      <c r="F36" s="4">
        <v>0</v>
      </c>
      <c r="G36" s="4">
        <v>51486.8054775656</v>
      </c>
      <c r="H36" s="4">
        <v>8232.6248241747</v>
      </c>
      <c r="I36" s="4">
        <v>3406.4141124999</v>
      </c>
      <c r="J36" s="4">
        <v>0</v>
      </c>
      <c r="K36" s="4"/>
      <c r="L36" s="4">
        <v>45002.1180701677</v>
      </c>
      <c r="M36" s="4">
        <v>9660.45796709621</v>
      </c>
      <c r="N36" s="4">
        <v>3875.85929585895</v>
      </c>
      <c r="O36" s="4">
        <v>20604.396764449</v>
      </c>
      <c r="P36" s="4">
        <v>5636.9734164189</v>
      </c>
      <c r="Q36" s="4">
        <v>0</v>
      </c>
      <c r="R36" s="4">
        <v>29538.2047353341</v>
      </c>
      <c r="S36" s="4">
        <v>14283.0877076245</v>
      </c>
      <c r="T36" s="4">
        <v>16914.5838234837</v>
      </c>
      <c r="U36" s="4">
        <v>0</v>
      </c>
      <c r="V36" s="4"/>
      <c r="W36" s="4">
        <v>321022.313325108</v>
      </c>
      <c r="X36" s="4">
        <v>-93.1829776340994</v>
      </c>
      <c r="Y36" s="4">
        <v>662806.338364402</v>
      </c>
    </row>
    <row r="37" spans="1:25">
      <c r="A37" s="3" t="s">
        <v>44</v>
      </c>
      <c r="B37" s="4">
        <v>169313.731955054</v>
      </c>
      <c r="C37" s="4">
        <v>67862.135630886</v>
      </c>
      <c r="D37" s="4">
        <v>428591.14986084</v>
      </c>
      <c r="E37" s="4">
        <v>104911.863639323</v>
      </c>
      <c r="F37" s="4">
        <v>0</v>
      </c>
      <c r="G37" s="4">
        <v>318307.836780835</v>
      </c>
      <c r="H37" s="4">
        <v>50896.7098367191</v>
      </c>
      <c r="I37" s="4">
        <v>21059.5374343435</v>
      </c>
      <c r="J37" s="4">
        <v>0</v>
      </c>
      <c r="K37" s="4"/>
      <c r="L37" s="4">
        <v>424551.412513601</v>
      </c>
      <c r="M37" s="4">
        <v>48811.0961819768</v>
      </c>
      <c r="N37" s="4">
        <v>19583.4339864993</v>
      </c>
      <c r="O37" s="4">
        <v>127382.946007858</v>
      </c>
      <c r="P37" s="4">
        <v>34849.5657776477</v>
      </c>
      <c r="Q37" s="4">
        <v>0</v>
      </c>
      <c r="R37" s="4">
        <v>182614.593476585</v>
      </c>
      <c r="S37" s="4">
        <v>88302.5992503249</v>
      </c>
      <c r="T37" s="4">
        <v>104571.346716144</v>
      </c>
      <c r="U37" s="4">
        <v>0</v>
      </c>
      <c r="V37" s="4"/>
      <c r="W37" s="4">
        <v>3028534.70936752</v>
      </c>
      <c r="X37" s="4">
        <v>626.179002630211</v>
      </c>
      <c r="Y37" s="4">
        <v>5220770.84741879</v>
      </c>
    </row>
    <row r="38" spans="1:25">
      <c r="A38" s="3" t="s">
        <v>45</v>
      </c>
      <c r="B38" s="4">
        <v>828.448121306184</v>
      </c>
      <c r="C38" s="4">
        <v>332.047838778707</v>
      </c>
      <c r="D38" s="4">
        <v>2108.47479101385</v>
      </c>
      <c r="E38" s="4">
        <v>516.118962870836</v>
      </c>
      <c r="F38" s="4">
        <v>0</v>
      </c>
      <c r="G38" s="4">
        <v>1565.93072407691</v>
      </c>
      <c r="H38" s="4">
        <v>250.38881384068</v>
      </c>
      <c r="I38" s="4">
        <v>103.60340806184</v>
      </c>
      <c r="J38" s="4">
        <v>0</v>
      </c>
      <c r="K38" s="4"/>
      <c r="L38" s="4">
        <v>2236.03127452607</v>
      </c>
      <c r="M38" s="4">
        <v>238.831549360619</v>
      </c>
      <c r="N38" s="4">
        <v>95.8212834098171</v>
      </c>
      <c r="O38" s="4">
        <v>626.666534177976</v>
      </c>
      <c r="P38" s="4">
        <v>171.444116248801</v>
      </c>
      <c r="Q38" s="4">
        <v>0</v>
      </c>
      <c r="R38" s="4">
        <v>898.381282351816</v>
      </c>
      <c r="S38" s="4">
        <v>434.40888725948</v>
      </c>
      <c r="T38" s="4">
        <v>514.443773477239</v>
      </c>
      <c r="U38" s="4">
        <v>0</v>
      </c>
      <c r="V38" s="4"/>
      <c r="W38" s="4">
        <v>15950.7143929631</v>
      </c>
      <c r="X38" s="4">
        <v>-1.61759466411833</v>
      </c>
      <c r="Y38" s="4">
        <v>26870.1381590598</v>
      </c>
    </row>
    <row r="39" spans="1:25">
      <c r="A39" s="3" t="s">
        <v>46</v>
      </c>
      <c r="B39" s="4">
        <v>1480.35860708257</v>
      </c>
      <c r="C39" s="4">
        <v>593.338150521986</v>
      </c>
      <c r="D39" s="4">
        <v>2614.74322874579</v>
      </c>
      <c r="E39" s="4">
        <v>640.044912628482</v>
      </c>
      <c r="F39" s="4">
        <v>0</v>
      </c>
      <c r="G39" s="4">
        <v>1941.92824828428</v>
      </c>
      <c r="H39" s="4">
        <v>310.509975425789</v>
      </c>
      <c r="I39" s="4">
        <v>128.479747948242</v>
      </c>
      <c r="J39" s="4">
        <v>0</v>
      </c>
      <c r="K39" s="4"/>
      <c r="L39" s="4">
        <v>874.396964938315</v>
      </c>
      <c r="M39" s="4">
        <v>426.769438720459</v>
      </c>
      <c r="N39" s="4">
        <v>171.223590215609</v>
      </c>
      <c r="O39" s="4">
        <v>777.136195275805</v>
      </c>
      <c r="P39" s="4">
        <v>212.609770807031</v>
      </c>
      <c r="Q39" s="4">
        <v>0</v>
      </c>
      <c r="R39" s="4">
        <v>1114.09270097645</v>
      </c>
      <c r="S39" s="4">
        <v>538.715331722102</v>
      </c>
      <c r="T39" s="4">
        <v>637.967491479107</v>
      </c>
      <c r="U39" s="4">
        <v>0</v>
      </c>
      <c r="V39" s="4"/>
      <c r="W39" s="4">
        <v>6237.50499945979</v>
      </c>
      <c r="X39" s="4">
        <v>-3.72647194222735</v>
      </c>
      <c r="Y39" s="4">
        <v>18696.0928822896</v>
      </c>
    </row>
    <row r="40" spans="1:25">
      <c r="A40" s="3" t="s">
        <v>47</v>
      </c>
      <c r="B40" s="4">
        <v>4865.50909081742</v>
      </c>
      <c r="C40" s="4">
        <v>1950.13029375557</v>
      </c>
      <c r="D40" s="4">
        <v>12309.8334664631</v>
      </c>
      <c r="E40" s="4">
        <v>3013.23900522835</v>
      </c>
      <c r="F40" s="4">
        <v>0</v>
      </c>
      <c r="G40" s="4">
        <v>9142.31771494682</v>
      </c>
      <c r="H40" s="4">
        <v>1461.83611650482</v>
      </c>
      <c r="I40" s="4">
        <v>604.864096661086</v>
      </c>
      <c r="J40" s="4">
        <v>0</v>
      </c>
      <c r="K40" s="4"/>
      <c r="L40" s="4">
        <v>12448.2622216879</v>
      </c>
      <c r="M40" s="4">
        <v>1402.66728199704</v>
      </c>
      <c r="N40" s="4">
        <v>562.762246100801</v>
      </c>
      <c r="O40" s="4">
        <v>3658.64496346535</v>
      </c>
      <c r="P40" s="4">
        <v>1000.93609315238</v>
      </c>
      <c r="Q40" s="4">
        <v>0</v>
      </c>
      <c r="R40" s="4">
        <v>5244.9875247599</v>
      </c>
      <c r="S40" s="4">
        <v>2536.19397362793</v>
      </c>
      <c r="T40" s="4">
        <v>3003.45880650468</v>
      </c>
      <c r="U40" s="4">
        <v>0</v>
      </c>
      <c r="V40" s="4"/>
      <c r="W40" s="4">
        <v>88799.596700158</v>
      </c>
      <c r="X40" s="4">
        <v>9.98463416891093</v>
      </c>
      <c r="Y40" s="4">
        <v>152015.22423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6894236.17322083</v>
      </c>
      <c r="C44" s="4">
        <v>2763258.38935893</v>
      </c>
      <c r="D44" s="4">
        <v>14238875.9820894</v>
      </c>
      <c r="E44" s="4">
        <v>3485435.98227643</v>
      </c>
      <c r="F44" s="4">
        <v>0</v>
      </c>
      <c r="G44" s="4">
        <v>10574986.9392336</v>
      </c>
      <c r="H44" s="4">
        <v>1690916.71514156</v>
      </c>
      <c r="I44" s="4">
        <v>708502.44950176</v>
      </c>
      <c r="J44" s="4">
        <v>0</v>
      </c>
      <c r="K44" s="4">
        <v>0</v>
      </c>
      <c r="L44" s="4">
        <v>9189287.48986979</v>
      </c>
      <c r="M44" s="4">
        <v>1987524.70379471</v>
      </c>
      <c r="N44" s="4">
        <v>797412.10253074</v>
      </c>
      <c r="O44" s="4">
        <v>4231981.85736687</v>
      </c>
      <c r="P44" s="4">
        <v>1157790.22805</v>
      </c>
      <c r="Q44" s="4">
        <v>0</v>
      </c>
      <c r="R44" s="4">
        <v>6066916.10379037</v>
      </c>
      <c r="S44" s="4">
        <v>2933634.44399112</v>
      </c>
      <c r="T44" s="4">
        <v>3518076.09863563</v>
      </c>
      <c r="U44" s="4">
        <v>20087870.1815343</v>
      </c>
      <c r="V44" s="4">
        <v>0</v>
      </c>
      <c r="W44" s="4">
        <v>65551721.8813537</v>
      </c>
      <c r="X44" s="4">
        <v>-15604.6615782088</v>
      </c>
      <c r="Y44" s="4">
        <v>155862823.060161</v>
      </c>
    </row>
    <row r="45" spans="1:25">
      <c r="A45" s="3" t="s">
        <v>32</v>
      </c>
      <c r="B45" s="4">
        <v>484176.865216427</v>
      </c>
      <c r="C45" s="4">
        <v>194061.495882547</v>
      </c>
      <c r="D45" s="4">
        <v>1032740.84117563</v>
      </c>
      <c r="E45" s="4">
        <v>252797.488560734</v>
      </c>
      <c r="F45" s="4">
        <v>0</v>
      </c>
      <c r="G45" s="4">
        <v>767000.212712208</v>
      </c>
      <c r="H45" s="4">
        <v>122641.615317796</v>
      </c>
      <c r="I45" s="4">
        <v>46999.6197584978</v>
      </c>
      <c r="J45" s="4">
        <v>0</v>
      </c>
      <c r="K45" s="4">
        <v>0</v>
      </c>
      <c r="L45" s="4">
        <v>683738.418329885</v>
      </c>
      <c r="M45" s="4">
        <v>139582.320135975</v>
      </c>
      <c r="N45" s="4">
        <v>56001.6341750303</v>
      </c>
      <c r="O45" s="4">
        <v>306944.207444085</v>
      </c>
      <c r="P45" s="4">
        <v>83974.1321945147</v>
      </c>
      <c r="Q45" s="4">
        <v>0</v>
      </c>
      <c r="R45" s="4">
        <v>440031.365414773</v>
      </c>
      <c r="S45" s="4">
        <v>212775.510314165</v>
      </c>
      <c r="T45" s="4">
        <v>233377.08858115</v>
      </c>
      <c r="U45" s="4">
        <v>1332560.33335398</v>
      </c>
      <c r="V45" s="4">
        <v>0</v>
      </c>
      <c r="W45" s="4">
        <v>4877443.51097588</v>
      </c>
      <c r="X45" s="4">
        <v>-186.954662616344</v>
      </c>
      <c r="Y45" s="4">
        <v>11266659.7048807</v>
      </c>
    </row>
    <row r="46" spans="1:25">
      <c r="A46" s="3" t="s">
        <v>33</v>
      </c>
      <c r="B46" s="4">
        <v>35309.1157729194</v>
      </c>
      <c r="C46" s="4">
        <v>14152.1421559865</v>
      </c>
      <c r="D46" s="4">
        <v>67471.0219829392</v>
      </c>
      <c r="E46" s="4">
        <v>16515.7648733023</v>
      </c>
      <c r="F46" s="4">
        <v>0</v>
      </c>
      <c r="G46" s="4">
        <v>50109.6559267609</v>
      </c>
      <c r="H46" s="4">
        <v>8012.4216969192</v>
      </c>
      <c r="I46" s="4">
        <v>0</v>
      </c>
      <c r="J46" s="4"/>
      <c r="K46" s="4"/>
      <c r="L46" s="4">
        <v>16376.6762583032</v>
      </c>
      <c r="M46" s="4">
        <v>10179.1899935797</v>
      </c>
      <c r="N46" s="4">
        <v>4083.97907172815</v>
      </c>
      <c r="O46" s="4">
        <v>20053.2781723055</v>
      </c>
      <c r="P46" s="4">
        <v>5486.19778883211</v>
      </c>
      <c r="Q46" s="4">
        <v>0</v>
      </c>
      <c r="R46" s="4">
        <v>28748.1280349926</v>
      </c>
      <c r="S46" s="4">
        <v>13901.0490932998</v>
      </c>
      <c r="T46" s="4">
        <v>0</v>
      </c>
      <c r="U46" s="4"/>
      <c r="V46" s="4"/>
      <c r="W46" s="4">
        <v>116822.912397582</v>
      </c>
      <c r="X46" s="4">
        <v>-108.540242455233</v>
      </c>
      <c r="Y46" s="4">
        <v>407112.992976995</v>
      </c>
    </row>
    <row r="47" spans="1:25">
      <c r="A47" s="3" t="s">
        <v>34</v>
      </c>
      <c r="B47" s="4">
        <v>1296042.39316825</v>
      </c>
      <c r="C47" s="4">
        <v>519462.91451369</v>
      </c>
      <c r="D47" s="4">
        <v>2676755.83490082</v>
      </c>
      <c r="E47" s="4">
        <v>655224.549639112</v>
      </c>
      <c r="F47" s="4">
        <v>0</v>
      </c>
      <c r="G47" s="4">
        <v>1987984.02550871</v>
      </c>
      <c r="H47" s="4">
        <v>317874.19100214</v>
      </c>
      <c r="I47" s="4">
        <v>37987.7410925382</v>
      </c>
      <c r="J47" s="4">
        <v>0</v>
      </c>
      <c r="K47" s="4">
        <v>0</v>
      </c>
      <c r="L47" s="4">
        <v>1727487.40406408</v>
      </c>
      <c r="M47" s="4">
        <v>373633.308878032</v>
      </c>
      <c r="N47" s="4">
        <v>149904.915314564</v>
      </c>
      <c r="O47" s="4">
        <v>795567.16022741</v>
      </c>
      <c r="P47" s="4">
        <v>217652.134369473</v>
      </c>
      <c r="Q47" s="4">
        <v>0</v>
      </c>
      <c r="R47" s="4">
        <v>1140515.1011289</v>
      </c>
      <c r="S47" s="4">
        <v>551491.783852656</v>
      </c>
      <c r="T47" s="4">
        <v>188628.513666819</v>
      </c>
      <c r="U47" s="4">
        <v>969276.450326215</v>
      </c>
      <c r="V47" s="4">
        <v>0</v>
      </c>
      <c r="W47" s="4">
        <v>12323020.0371449</v>
      </c>
      <c r="X47" s="4">
        <v>667.866101560867</v>
      </c>
      <c r="Y47" s="4">
        <v>25929176.3248999</v>
      </c>
    </row>
    <row r="48" spans="1:25">
      <c r="A48" s="3" t="s">
        <v>35</v>
      </c>
      <c r="B48" s="4">
        <v>454455.007979967</v>
      </c>
      <c r="C48" s="4">
        <v>182148.766278796</v>
      </c>
      <c r="D48" s="4">
        <v>922582.906392565</v>
      </c>
      <c r="E48" s="4">
        <v>225832.689505731</v>
      </c>
      <c r="F48" s="4">
        <v>0</v>
      </c>
      <c r="G48" s="4">
        <v>685187.66493462</v>
      </c>
      <c r="H48" s="4">
        <v>109559.972253803</v>
      </c>
      <c r="I48" s="4">
        <v>8934.92112439366</v>
      </c>
      <c r="J48" s="4">
        <v>0</v>
      </c>
      <c r="K48" s="4">
        <v>0</v>
      </c>
      <c r="L48" s="4">
        <v>571689.58469127</v>
      </c>
      <c r="M48" s="4">
        <v>131013.869039162</v>
      </c>
      <c r="N48" s="4">
        <v>52563.8974809925</v>
      </c>
      <c r="O48" s="4">
        <v>274203.815433274</v>
      </c>
      <c r="P48" s="4">
        <v>75016.9799168752</v>
      </c>
      <c r="Q48" s="4">
        <v>0</v>
      </c>
      <c r="R48" s="4">
        <v>393095.150130905</v>
      </c>
      <c r="S48" s="4">
        <v>190079.680098</v>
      </c>
      <c r="T48" s="4">
        <v>44366.441461182</v>
      </c>
      <c r="U48" s="4">
        <v>227979.036981963</v>
      </c>
      <c r="V48" s="4">
        <v>0</v>
      </c>
      <c r="W48" s="4">
        <v>4078143.89303427</v>
      </c>
      <c r="X48" s="4">
        <v>-657.627811320079</v>
      </c>
      <c r="Y48" s="4">
        <v>8626196.64892645</v>
      </c>
    </row>
    <row r="49" spans="1:25">
      <c r="A49" s="3" t="s">
        <v>36</v>
      </c>
      <c r="B49" s="4">
        <v>2568.37947697874</v>
      </c>
      <c r="C49" s="4">
        <v>1029.42457416616</v>
      </c>
      <c r="D49" s="4">
        <v>5359.70291675532</v>
      </c>
      <c r="E49" s="4">
        <v>1311.96461180426</v>
      </c>
      <c r="F49" s="4">
        <v>0</v>
      </c>
      <c r="G49" s="4">
        <v>3980.56619175233</v>
      </c>
      <c r="H49" s="4">
        <v>636.483614404276</v>
      </c>
      <c r="I49" s="4">
        <v>0</v>
      </c>
      <c r="J49" s="4"/>
      <c r="K49" s="4"/>
      <c r="L49" s="4">
        <v>2282.43488462431</v>
      </c>
      <c r="M49" s="4">
        <v>740.432664468726</v>
      </c>
      <c r="N49" s="4">
        <v>297.067989459028</v>
      </c>
      <c r="O49" s="4">
        <v>1592.97444075753</v>
      </c>
      <c r="P49" s="4">
        <v>435.807690865203</v>
      </c>
      <c r="Q49" s="4">
        <v>0</v>
      </c>
      <c r="R49" s="4">
        <v>2283.66817564089</v>
      </c>
      <c r="S49" s="4">
        <v>1104.25914980445</v>
      </c>
      <c r="T49" s="4">
        <v>0</v>
      </c>
      <c r="U49" s="4"/>
      <c r="V49" s="4"/>
      <c r="W49" s="4">
        <v>16281.7342404544</v>
      </c>
      <c r="X49" s="4">
        <v>31.798751446559</v>
      </c>
      <c r="Y49" s="4">
        <v>39936.6993733822</v>
      </c>
    </row>
    <row r="50" spans="1:25">
      <c r="A50" s="3" t="s">
        <v>37</v>
      </c>
      <c r="B50" s="4">
        <v>1394886.01360416</v>
      </c>
      <c r="C50" s="4">
        <v>559080.133381974</v>
      </c>
      <c r="D50" s="4">
        <v>2829236.99879383</v>
      </c>
      <c r="E50" s="4">
        <v>692549.359260363</v>
      </c>
      <c r="F50" s="4">
        <v>0</v>
      </c>
      <c r="G50" s="4">
        <v>2101229.36303928</v>
      </c>
      <c r="H50" s="4">
        <v>335981.866713008</v>
      </c>
      <c r="I50" s="4">
        <v>102454.230176203</v>
      </c>
      <c r="J50" s="4">
        <v>0</v>
      </c>
      <c r="K50" s="4">
        <v>0</v>
      </c>
      <c r="L50" s="4">
        <v>1809185.55689158</v>
      </c>
      <c r="M50" s="4">
        <v>402128.726280754</v>
      </c>
      <c r="N50" s="4">
        <v>161337.523251568</v>
      </c>
      <c r="O50" s="4">
        <v>840886.574484343</v>
      </c>
      <c r="P50" s="4">
        <v>230050.66931978</v>
      </c>
      <c r="Q50" s="4">
        <v>0</v>
      </c>
      <c r="R50" s="4">
        <v>1205484.44491073</v>
      </c>
      <c r="S50" s="4">
        <v>582907.465470999</v>
      </c>
      <c r="T50" s="4">
        <v>508737.519031145</v>
      </c>
      <c r="U50" s="4">
        <v>760892.262649717</v>
      </c>
      <c r="V50" s="4">
        <v>0</v>
      </c>
      <c r="W50" s="4">
        <v>12905813.2731028</v>
      </c>
      <c r="X50" s="4">
        <v>4432.2944625571</v>
      </c>
      <c r="Y50" s="4">
        <v>27427274.2748248</v>
      </c>
    </row>
    <row r="51" spans="1:25">
      <c r="A51" s="3" t="s">
        <v>38</v>
      </c>
      <c r="B51" s="4">
        <v>41350.1080901162</v>
      </c>
      <c r="C51" s="4">
        <v>16573.4144015453</v>
      </c>
      <c r="D51" s="4">
        <v>84109.3399460741</v>
      </c>
      <c r="E51" s="4">
        <v>20588.543664705</v>
      </c>
      <c r="F51" s="4">
        <v>0</v>
      </c>
      <c r="G51" s="4">
        <v>62466.6702987021</v>
      </c>
      <c r="H51" s="4">
        <v>4889.68040807782</v>
      </c>
      <c r="I51" s="4">
        <v>0</v>
      </c>
      <c r="J51" s="4">
        <v>0</v>
      </c>
      <c r="K51" s="4">
        <v>0</v>
      </c>
      <c r="L51" s="4">
        <v>54126.9343817753</v>
      </c>
      <c r="M51" s="4">
        <v>11920.7348383154</v>
      </c>
      <c r="N51" s="4">
        <v>4782.70192716776</v>
      </c>
      <c r="O51" s="4">
        <v>24998.4058527248</v>
      </c>
      <c r="P51" s="4">
        <v>6839.09123162475</v>
      </c>
      <c r="Q51" s="4">
        <v>0</v>
      </c>
      <c r="R51" s="4">
        <v>35837.4010448496</v>
      </c>
      <c r="S51" s="4">
        <v>8483.28882007934</v>
      </c>
      <c r="T51" s="4">
        <v>0</v>
      </c>
      <c r="U51" s="4">
        <v>44734.106096929</v>
      </c>
      <c r="V51" s="4">
        <v>0</v>
      </c>
      <c r="W51" s="4">
        <v>386114.130480283</v>
      </c>
      <c r="X51" s="4">
        <v>-114.750294466595</v>
      </c>
      <c r="Y51" s="4">
        <v>807699.801188503</v>
      </c>
    </row>
    <row r="52" spans="1:25">
      <c r="A52" s="3" t="s">
        <v>39</v>
      </c>
      <c r="B52" s="4">
        <v>8439.1553728116</v>
      </c>
      <c r="C52" s="4">
        <v>3307.75297471996</v>
      </c>
      <c r="D52" s="4">
        <v>15124.552408723</v>
      </c>
      <c r="E52" s="4">
        <v>2019.6797910324</v>
      </c>
      <c r="F52" s="4">
        <v>0</v>
      </c>
      <c r="G52" s="4">
        <v>2159.70101635343</v>
      </c>
      <c r="H52" s="4">
        <v>0</v>
      </c>
      <c r="I52" s="4">
        <v>0</v>
      </c>
      <c r="J52" s="4">
        <v>0</v>
      </c>
      <c r="K52" s="4">
        <v>0</v>
      </c>
      <c r="L52" s="4">
        <v>11150.72576219</v>
      </c>
      <c r="M52" s="4">
        <v>2437.78663232829</v>
      </c>
      <c r="N52" s="4">
        <v>978.061082860894</v>
      </c>
      <c r="O52" s="4">
        <v>4770.93632636307</v>
      </c>
      <c r="P52" s="4">
        <v>924.748725256542</v>
      </c>
      <c r="Q52" s="4">
        <v>0</v>
      </c>
      <c r="R52" s="4">
        <v>3616.23839199507</v>
      </c>
      <c r="S52" s="4">
        <v>0</v>
      </c>
      <c r="T52" s="4">
        <v>0</v>
      </c>
      <c r="U52" s="4">
        <v>0</v>
      </c>
      <c r="V52" s="4">
        <v>14799.8234016813</v>
      </c>
      <c r="W52" s="4">
        <v>79543.6288987715</v>
      </c>
      <c r="X52" s="4">
        <v>15.0673025948426</v>
      </c>
      <c r="Y52" s="4">
        <v>149287.858087682</v>
      </c>
    </row>
    <row r="53" spans="1:25">
      <c r="A53" s="3" t="s">
        <v>40</v>
      </c>
      <c r="B53" s="4">
        <v>2503522.42429308</v>
      </c>
      <c r="C53" s="4">
        <v>1009373.0945165</v>
      </c>
      <c r="D53" s="4">
        <v>5110730.07293614</v>
      </c>
      <c r="E53" s="4">
        <v>1253552.42339655</v>
      </c>
      <c r="F53" s="4">
        <v>0</v>
      </c>
      <c r="G53" s="4">
        <v>3871040.96947919</v>
      </c>
      <c r="H53" s="4">
        <v>662271.266660386</v>
      </c>
      <c r="I53" s="4">
        <v>411669.780863126</v>
      </c>
      <c r="J53" s="4">
        <v>0</v>
      </c>
      <c r="K53" s="4">
        <v>0</v>
      </c>
      <c r="L53" s="4">
        <v>3244147.14345004</v>
      </c>
      <c r="M53" s="4">
        <v>721735.162499073</v>
      </c>
      <c r="N53" s="4">
        <v>291281.59879507</v>
      </c>
      <c r="O53" s="4">
        <v>1518976.42579166</v>
      </c>
      <c r="P53" s="4">
        <v>416404.361903961</v>
      </c>
      <c r="Q53" s="4">
        <v>0</v>
      </c>
      <c r="R53" s="4">
        <v>2220833.07819837</v>
      </c>
      <c r="S53" s="4">
        <v>1148999.10902938</v>
      </c>
      <c r="T53" s="4">
        <v>2044150.4720324</v>
      </c>
      <c r="U53" s="4">
        <v>220740.232315758</v>
      </c>
      <c r="V53" s="4">
        <v>0</v>
      </c>
      <c r="W53" s="4">
        <v>23142102.3146853</v>
      </c>
      <c r="X53" s="4">
        <v>63.2225097935636</v>
      </c>
      <c r="Y53" s="4">
        <v>49791593.1533558</v>
      </c>
    </row>
    <row r="54" spans="1:25">
      <c r="A54" s="3" t="s">
        <v>41</v>
      </c>
      <c r="B54" s="4">
        <v>152593.058638978</v>
      </c>
      <c r="C54" s="4">
        <v>61449.6408577523</v>
      </c>
      <c r="D54" s="4">
        <v>313034.541541073</v>
      </c>
      <c r="E54" s="4">
        <v>76748.79609166</v>
      </c>
      <c r="F54" s="4">
        <v>0</v>
      </c>
      <c r="G54" s="4">
        <v>263215.874823436</v>
      </c>
      <c r="H54" s="4">
        <v>42087.6285698573</v>
      </c>
      <c r="I54" s="4">
        <v>0</v>
      </c>
      <c r="J54" s="4">
        <v>0</v>
      </c>
      <c r="K54" s="4">
        <v>0</v>
      </c>
      <c r="L54" s="4">
        <v>199504.344542303</v>
      </c>
      <c r="M54" s="4">
        <v>43990.7287845169</v>
      </c>
      <c r="N54" s="4">
        <v>17732.937138574</v>
      </c>
      <c r="O54" s="4">
        <v>93037.9969737314</v>
      </c>
      <c r="P54" s="4">
        <v>25494.3733241343</v>
      </c>
      <c r="Q54" s="4">
        <v>0</v>
      </c>
      <c r="R54" s="4">
        <v>151008.094753762</v>
      </c>
      <c r="S54" s="4">
        <v>73019.395770833</v>
      </c>
      <c r="T54" s="4">
        <v>0</v>
      </c>
      <c r="U54" s="4">
        <v>21785.0107758279</v>
      </c>
      <c r="V54" s="4">
        <v>0</v>
      </c>
      <c r="W54" s="4">
        <v>1423162.92987631</v>
      </c>
      <c r="X54" s="4">
        <v>419.86136725677</v>
      </c>
      <c r="Y54" s="4">
        <v>2958285.21383</v>
      </c>
    </row>
    <row r="55" spans="1:25">
      <c r="A55" s="3" t="s">
        <v>42</v>
      </c>
      <c r="B55" s="4">
        <v>2481115.74162203</v>
      </c>
      <c r="C55" s="4">
        <v>980650.841007945</v>
      </c>
      <c r="D55" s="4">
        <v>5170138.56169765</v>
      </c>
      <c r="E55" s="4">
        <v>1235319.88192849</v>
      </c>
      <c r="F55" s="4">
        <v>0</v>
      </c>
      <c r="G55" s="4">
        <v>1320962.66763099</v>
      </c>
      <c r="H55" s="4">
        <v>0</v>
      </c>
      <c r="I55" s="4">
        <v>0</v>
      </c>
      <c r="J55" s="4">
        <v>0</v>
      </c>
      <c r="K55" s="4">
        <v>0</v>
      </c>
      <c r="L55" s="4">
        <v>3257656.28145814</v>
      </c>
      <c r="M55" s="4">
        <v>716710.443283422</v>
      </c>
      <c r="N55" s="4">
        <v>289966.158535729</v>
      </c>
      <c r="O55" s="4">
        <v>1630884.75015682</v>
      </c>
      <c r="P55" s="4">
        <v>565614.653951404</v>
      </c>
      <c r="Q55" s="4">
        <v>0</v>
      </c>
      <c r="R55" s="4">
        <v>2211841.30437881</v>
      </c>
      <c r="S55" s="4">
        <v>0</v>
      </c>
      <c r="T55" s="4">
        <v>0</v>
      </c>
      <c r="U55" s="4">
        <v>0</v>
      </c>
      <c r="V55" s="4">
        <v>325460.558048334</v>
      </c>
      <c r="W55" s="4">
        <v>23238469.6618317</v>
      </c>
      <c r="X55" s="4">
        <v>-17272.3435222204</v>
      </c>
      <c r="Y55" s="4">
        <v>43407519.1620092</v>
      </c>
    </row>
    <row r="56" spans="1:25">
      <c r="A56" s="3" t="s">
        <v>43</v>
      </c>
      <c r="B56" s="4">
        <v>33509.7614834544</v>
      </c>
      <c r="C56" s="4">
        <v>13430.9482904345</v>
      </c>
      <c r="D56" s="4">
        <v>69325.309063895</v>
      </c>
      <c r="E56" s="4">
        <v>16969.6629844709</v>
      </c>
      <c r="F56" s="4">
        <v>0</v>
      </c>
      <c r="G56" s="4">
        <v>51486.8054775656</v>
      </c>
      <c r="H56" s="4">
        <v>8232.6248241747</v>
      </c>
      <c r="I56" s="4">
        <v>3406.4141124999</v>
      </c>
      <c r="J56" s="4">
        <v>0</v>
      </c>
      <c r="K56" s="4"/>
      <c r="L56" s="4">
        <v>45002.1180701677</v>
      </c>
      <c r="M56" s="4">
        <v>9660.45796709621</v>
      </c>
      <c r="N56" s="4">
        <v>3875.85929585895</v>
      </c>
      <c r="O56" s="4">
        <v>20604.396764449</v>
      </c>
      <c r="P56" s="4">
        <v>5636.9734164189</v>
      </c>
      <c r="Q56" s="4">
        <v>0</v>
      </c>
      <c r="R56" s="4">
        <v>29538.2047353341</v>
      </c>
      <c r="S56" s="4">
        <v>14283.0877076245</v>
      </c>
      <c r="T56" s="4">
        <v>16914.5838234837</v>
      </c>
      <c r="U56" s="4">
        <v>0</v>
      </c>
      <c r="V56" s="4"/>
      <c r="W56" s="4">
        <v>321022.313325108</v>
      </c>
      <c r="X56" s="4">
        <v>-93.1829776340994</v>
      </c>
      <c r="Y56" s="4">
        <v>662806.338364402</v>
      </c>
    </row>
    <row r="57" spans="1:25">
      <c r="A57" s="3" t="s">
        <v>44</v>
      </c>
      <c r="B57" s="4">
        <v>169313.731955054</v>
      </c>
      <c r="C57" s="4">
        <v>67862.135630886</v>
      </c>
      <c r="D57" s="4">
        <v>428591.14986084</v>
      </c>
      <c r="E57" s="4">
        <v>104911.863639323</v>
      </c>
      <c r="F57" s="4">
        <v>0</v>
      </c>
      <c r="G57" s="4">
        <v>318307.836780835</v>
      </c>
      <c r="H57" s="4">
        <v>50896.7098367191</v>
      </c>
      <c r="I57" s="4">
        <v>21059.5374343435</v>
      </c>
      <c r="J57" s="4">
        <v>0</v>
      </c>
      <c r="K57" s="4"/>
      <c r="L57" s="4">
        <v>424551.412513601</v>
      </c>
      <c r="M57" s="4">
        <v>48811.0961819768</v>
      </c>
      <c r="N57" s="4">
        <v>19583.4339864993</v>
      </c>
      <c r="O57" s="4">
        <v>127382.946007858</v>
      </c>
      <c r="P57" s="4">
        <v>34849.5657776477</v>
      </c>
      <c r="Q57" s="4">
        <v>0</v>
      </c>
      <c r="R57" s="4">
        <v>182614.593476585</v>
      </c>
      <c r="S57" s="4">
        <v>88302.5992503249</v>
      </c>
      <c r="T57" s="4">
        <v>104571.346716144</v>
      </c>
      <c r="U57" s="4">
        <v>0</v>
      </c>
      <c r="V57" s="4"/>
      <c r="W57" s="4">
        <v>3028534.70936752</v>
      </c>
      <c r="X57" s="4">
        <v>626.179002630211</v>
      </c>
      <c r="Y57" s="4">
        <v>5220770.84741879</v>
      </c>
    </row>
    <row r="58" spans="1:25">
      <c r="A58" s="3" t="s">
        <v>45</v>
      </c>
      <c r="B58" s="4">
        <v>828.448121306184</v>
      </c>
      <c r="C58" s="4">
        <v>332.047838778707</v>
      </c>
      <c r="D58" s="4">
        <v>2108.47479101385</v>
      </c>
      <c r="E58" s="4">
        <v>516.118962870836</v>
      </c>
      <c r="F58" s="4">
        <v>0</v>
      </c>
      <c r="G58" s="4">
        <v>1565.93072407691</v>
      </c>
      <c r="H58" s="4">
        <v>250.38881384068</v>
      </c>
      <c r="I58" s="4">
        <v>103.60340806184</v>
      </c>
      <c r="J58" s="4">
        <v>0</v>
      </c>
      <c r="K58" s="4"/>
      <c r="L58" s="4">
        <v>2236.03127452607</v>
      </c>
      <c r="M58" s="4">
        <v>238.831549360619</v>
      </c>
      <c r="N58" s="4">
        <v>95.8212834098171</v>
      </c>
      <c r="O58" s="4">
        <v>626.666534177976</v>
      </c>
      <c r="P58" s="4">
        <v>171.444116248801</v>
      </c>
      <c r="Q58" s="4">
        <v>0</v>
      </c>
      <c r="R58" s="4">
        <v>898.381282351816</v>
      </c>
      <c r="S58" s="4">
        <v>434.40888725948</v>
      </c>
      <c r="T58" s="4">
        <v>514.443773477239</v>
      </c>
      <c r="U58" s="4">
        <v>0</v>
      </c>
      <c r="V58" s="4"/>
      <c r="W58" s="4">
        <v>15950.7143929631</v>
      </c>
      <c r="X58" s="4">
        <v>-1.61759466411833</v>
      </c>
      <c r="Y58" s="4">
        <v>26870.1381590598</v>
      </c>
    </row>
    <row r="59" spans="1:25">
      <c r="A59" s="3" t="s">
        <v>46</v>
      </c>
      <c r="B59" s="4">
        <v>1480.35860708257</v>
      </c>
      <c r="C59" s="4">
        <v>593.338150521986</v>
      </c>
      <c r="D59" s="4">
        <v>2614.74322874579</v>
      </c>
      <c r="E59" s="4">
        <v>640.044912628482</v>
      </c>
      <c r="F59" s="4">
        <v>0</v>
      </c>
      <c r="G59" s="4">
        <v>1941.92824828428</v>
      </c>
      <c r="H59" s="4">
        <v>310.509975425789</v>
      </c>
      <c r="I59" s="4">
        <v>128.479747948242</v>
      </c>
      <c r="J59" s="4">
        <v>0</v>
      </c>
      <c r="K59" s="4"/>
      <c r="L59" s="4">
        <v>874.396964938315</v>
      </c>
      <c r="M59" s="4">
        <v>426.769438720459</v>
      </c>
      <c r="N59" s="4">
        <v>171.223590215609</v>
      </c>
      <c r="O59" s="4">
        <v>777.136195275805</v>
      </c>
      <c r="P59" s="4">
        <v>212.609770807031</v>
      </c>
      <c r="Q59" s="4">
        <v>0</v>
      </c>
      <c r="R59" s="4">
        <v>1114.09270097645</v>
      </c>
      <c r="S59" s="4">
        <v>538.715331722102</v>
      </c>
      <c r="T59" s="4">
        <v>637.967491479107</v>
      </c>
      <c r="U59" s="4">
        <v>0</v>
      </c>
      <c r="V59" s="4"/>
      <c r="W59" s="4">
        <v>6237.50499945979</v>
      </c>
      <c r="X59" s="4">
        <v>-3.72647194222735</v>
      </c>
      <c r="Y59" s="4">
        <v>18696.0928822896</v>
      </c>
    </row>
    <row r="60" spans="1:25">
      <c r="A60" s="3" t="s">
        <v>47</v>
      </c>
      <c r="B60" s="4">
        <v>4865.50909081742</v>
      </c>
      <c r="C60" s="4">
        <v>1950.13029375557</v>
      </c>
      <c r="D60" s="4">
        <v>12309.8334664631</v>
      </c>
      <c r="E60" s="4">
        <v>3013.23900522835</v>
      </c>
      <c r="F60" s="4">
        <v>0</v>
      </c>
      <c r="G60" s="4">
        <v>9142.31771494682</v>
      </c>
      <c r="H60" s="4">
        <v>1461.83611650482</v>
      </c>
      <c r="I60" s="4">
        <v>604.864096661086</v>
      </c>
      <c r="J60" s="4">
        <v>0</v>
      </c>
      <c r="K60" s="4"/>
      <c r="L60" s="4">
        <v>12448.2622216879</v>
      </c>
      <c r="M60" s="4">
        <v>1402.66728199704</v>
      </c>
      <c r="N60" s="4">
        <v>562.762246100801</v>
      </c>
      <c r="O60" s="4">
        <v>3658.64496346535</v>
      </c>
      <c r="P60" s="4">
        <v>1000.93609315238</v>
      </c>
      <c r="Q60" s="4">
        <v>0</v>
      </c>
      <c r="R60" s="4">
        <v>5244.9875247599</v>
      </c>
      <c r="S60" s="4">
        <v>2536.19397362793</v>
      </c>
      <c r="T60" s="4">
        <v>3003.45880650468</v>
      </c>
      <c r="U60" s="4">
        <v>0</v>
      </c>
      <c r="V60" s="4"/>
      <c r="W60" s="4">
        <v>88799.596700158</v>
      </c>
      <c r="X60" s="4">
        <v>9.98463416891093</v>
      </c>
      <c r="Y60" s="4">
        <v>152015.22423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187543236.404609</v>
      </c>
      <c r="C4" s="4">
        <v>187543236.404609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15095874.5246274</v>
      </c>
      <c r="C5" s="4">
        <v>15095874.5246274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175429.257413035</v>
      </c>
      <c r="C6" s="4">
        <v>175429.257413035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34316890.3203797</v>
      </c>
      <c r="C7" s="4">
        <v>34316890.3203797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16162197.4678239</v>
      </c>
      <c r="C8" s="4">
        <v>16162197.4678239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106494.401309262</v>
      </c>
      <c r="C9" s="4">
        <v>106494.401309262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21392287.9822324</v>
      </c>
      <c r="C10" s="4">
        <v>21392287.9822324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65798.862775335</v>
      </c>
      <c r="C12" s="4">
        <v>65798.862775335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50409854.4794975</v>
      </c>
      <c r="C13" s="4">
        <v>50409854.4794975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1885391.52533</v>
      </c>
      <c r="C14" s="4">
        <v>1885391.52533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71998393.5647126</v>
      </c>
      <c r="C15" s="4">
        <v>71998393.5647126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398924.381591449</v>
      </c>
      <c r="C16" s="4">
        <v>398924.381591449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890910.119492139</v>
      </c>
      <c r="C17" s="4">
        <v>890910.119492139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28105.4084637746</v>
      </c>
      <c r="C18" s="4">
        <v>28105.4084637746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1137.61802625636</v>
      </c>
      <c r="C19" s="4">
        <v>1137.61802625636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3337781.61842</v>
      </c>
      <c r="C20" s="4">
        <v>3337781.61842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11533782.5660784</v>
      </c>
      <c r="C24" s="4">
        <v>3179063.28071118</v>
      </c>
      <c r="D24" s="4">
        <v>18809770.9903722</v>
      </c>
      <c r="E24" s="4">
        <v>4622508.44306266</v>
      </c>
      <c r="F24" s="4">
        <v>0</v>
      </c>
      <c r="G24" s="4">
        <v>11701448.4433422</v>
      </c>
      <c r="H24" s="4">
        <v>2311754.10968309</v>
      </c>
      <c r="I24" s="4">
        <v>1089594.65492579</v>
      </c>
      <c r="J24" s="4">
        <v>0</v>
      </c>
      <c r="K24" s="4">
        <v>0</v>
      </c>
      <c r="L24" s="4">
        <v>5765055.831322</v>
      </c>
      <c r="M24" s="4">
        <v>3186629.47501519</v>
      </c>
      <c r="N24" s="4">
        <v>879212.651487552</v>
      </c>
      <c r="O24" s="4">
        <v>5357781.86869092</v>
      </c>
      <c r="P24" s="4">
        <v>1471580.12215153</v>
      </c>
      <c r="Q24" s="4">
        <v>0</v>
      </c>
      <c r="R24" s="4">
        <v>6433705.88742262</v>
      </c>
      <c r="S24" s="4">
        <v>3843782.87490358</v>
      </c>
      <c r="T24" s="4">
        <v>5185161.2619052</v>
      </c>
      <c r="U24" s="4">
        <v>27295845.9446608</v>
      </c>
      <c r="V24" s="4">
        <v>0</v>
      </c>
      <c r="W24" s="4">
        <v>74879513.377989</v>
      </c>
      <c r="X24" s="4">
        <v>-2955.3791145606</v>
      </c>
      <c r="Y24" s="4">
        <v>187543236.404609</v>
      </c>
    </row>
    <row r="25" spans="1:25">
      <c r="A25" s="3" t="s">
        <v>32</v>
      </c>
      <c r="B25" s="4">
        <v>923024.289260762</v>
      </c>
      <c r="C25" s="4">
        <v>254413.728400216</v>
      </c>
      <c r="D25" s="4">
        <v>1519728.74561314</v>
      </c>
      <c r="E25" s="4">
        <v>373473.922747783</v>
      </c>
      <c r="F25" s="4">
        <v>0</v>
      </c>
      <c r="G25" s="4">
        <v>945414.35798232</v>
      </c>
      <c r="H25" s="4">
        <v>186777.349659012</v>
      </c>
      <c r="I25" s="4">
        <v>79754.0801966534</v>
      </c>
      <c r="J25" s="4">
        <v>0</v>
      </c>
      <c r="K25" s="4">
        <v>0</v>
      </c>
      <c r="L25" s="4">
        <v>480823.321057603</v>
      </c>
      <c r="M25" s="4">
        <v>255019.234970143</v>
      </c>
      <c r="N25" s="4">
        <v>70361.5338765915</v>
      </c>
      <c r="O25" s="4">
        <v>432880.07720786</v>
      </c>
      <c r="P25" s="4">
        <v>118895.791673981</v>
      </c>
      <c r="Q25" s="4">
        <v>0</v>
      </c>
      <c r="R25" s="4">
        <v>519808.974970576</v>
      </c>
      <c r="S25" s="4">
        <v>310557.067913079</v>
      </c>
      <c r="T25" s="4">
        <v>379533.58640763</v>
      </c>
      <c r="U25" s="4">
        <v>1997949.49127595</v>
      </c>
      <c r="V25" s="4">
        <v>0</v>
      </c>
      <c r="W25" s="4">
        <v>6245180.8542721</v>
      </c>
      <c r="X25" s="4">
        <v>2278.11714198809</v>
      </c>
      <c r="Y25" s="4">
        <v>15095874.5246274</v>
      </c>
    </row>
    <row r="26" spans="1:25">
      <c r="A26" s="3" t="s">
        <v>33</v>
      </c>
      <c r="B26" s="4">
        <v>17646.6354050503</v>
      </c>
      <c r="C26" s="4">
        <v>4863.9525084586</v>
      </c>
      <c r="D26" s="4">
        <v>26781.9541292567</v>
      </c>
      <c r="E26" s="4">
        <v>6581.67551043405</v>
      </c>
      <c r="F26" s="4">
        <v>0</v>
      </c>
      <c r="G26" s="4">
        <v>16660.8969144738</v>
      </c>
      <c r="H26" s="4">
        <v>3291.54951197137</v>
      </c>
      <c r="I26" s="4">
        <v>0</v>
      </c>
      <c r="J26" s="4"/>
      <c r="K26" s="4"/>
      <c r="L26" s="4">
        <v>4925.7218894862</v>
      </c>
      <c r="M26" s="4">
        <v>4875.52875168338</v>
      </c>
      <c r="N26" s="4">
        <v>1345.19139886852</v>
      </c>
      <c r="O26" s="4">
        <v>7628.58135355766</v>
      </c>
      <c r="P26" s="4">
        <v>2095.2828904276</v>
      </c>
      <c r="Q26" s="4">
        <v>0</v>
      </c>
      <c r="R26" s="4">
        <v>9160.51641704073</v>
      </c>
      <c r="S26" s="4">
        <v>5472.90111565855</v>
      </c>
      <c r="T26" s="4">
        <v>0</v>
      </c>
      <c r="U26" s="4"/>
      <c r="V26" s="4"/>
      <c r="W26" s="4">
        <v>63977.811995527</v>
      </c>
      <c r="X26" s="4">
        <v>121.057621140325</v>
      </c>
      <c r="Y26" s="4">
        <v>175429.257413035</v>
      </c>
    </row>
    <row r="27" spans="1:25">
      <c r="A27" s="3" t="s">
        <v>34</v>
      </c>
      <c r="B27" s="4">
        <v>2449185.99781983</v>
      </c>
      <c r="C27" s="4">
        <v>675070.578857664</v>
      </c>
      <c r="D27" s="4">
        <v>3994234.10905179</v>
      </c>
      <c r="E27" s="4">
        <v>981584.565921148</v>
      </c>
      <c r="F27" s="4">
        <v>0</v>
      </c>
      <c r="G27" s="4">
        <v>2484789.6618003</v>
      </c>
      <c r="H27" s="4">
        <v>490898.433657862</v>
      </c>
      <c r="I27" s="4">
        <v>57204.8892919122</v>
      </c>
      <c r="J27" s="4">
        <v>0</v>
      </c>
      <c r="K27" s="4">
        <v>0</v>
      </c>
      <c r="L27" s="4">
        <v>1224203.24276359</v>
      </c>
      <c r="M27" s="4">
        <v>676677.251867147</v>
      </c>
      <c r="N27" s="4">
        <v>186699.836137236</v>
      </c>
      <c r="O27" s="4">
        <v>1137719.06631602</v>
      </c>
      <c r="P27" s="4">
        <v>312488.414723859</v>
      </c>
      <c r="Q27" s="4">
        <v>0</v>
      </c>
      <c r="R27" s="4">
        <v>1366190.34417293</v>
      </c>
      <c r="S27" s="4">
        <v>816223.051018932</v>
      </c>
      <c r="T27" s="4">
        <v>272226.533607768</v>
      </c>
      <c r="U27" s="4">
        <v>1289663.46996215</v>
      </c>
      <c r="V27" s="4">
        <v>0</v>
      </c>
      <c r="W27" s="4">
        <v>15900582.0196668</v>
      </c>
      <c r="X27" s="4">
        <v>1248.85374277599</v>
      </c>
      <c r="Y27" s="4">
        <v>34316890.3203797</v>
      </c>
    </row>
    <row r="28" spans="1:25">
      <c r="A28" s="3" t="s">
        <v>35</v>
      </c>
      <c r="B28" s="4">
        <v>1207747.25137409</v>
      </c>
      <c r="C28" s="4">
        <v>332892.086115395</v>
      </c>
      <c r="D28" s="4">
        <v>1952261.16942843</v>
      </c>
      <c r="E28" s="4">
        <v>479768.931975056</v>
      </c>
      <c r="F28" s="4">
        <v>0</v>
      </c>
      <c r="G28" s="4">
        <v>1214490.2473134</v>
      </c>
      <c r="H28" s="4">
        <v>239936.349246938</v>
      </c>
      <c r="I28" s="4">
        <v>17313.916547194</v>
      </c>
      <c r="J28" s="4">
        <v>0</v>
      </c>
      <c r="K28" s="4">
        <v>0</v>
      </c>
      <c r="L28" s="4">
        <v>574938.341531771</v>
      </c>
      <c r="M28" s="4">
        <v>333684.371761641</v>
      </c>
      <c r="N28" s="4">
        <v>92065.777824738</v>
      </c>
      <c r="O28" s="4">
        <v>556082.766869772</v>
      </c>
      <c r="P28" s="4">
        <v>152734.912703067</v>
      </c>
      <c r="Q28" s="4">
        <v>0</v>
      </c>
      <c r="R28" s="4">
        <v>667752.636965501</v>
      </c>
      <c r="S28" s="4">
        <v>398945.210668922</v>
      </c>
      <c r="T28" s="4">
        <v>82393.4377490908</v>
      </c>
      <c r="U28" s="4">
        <v>390335.965496682</v>
      </c>
      <c r="V28" s="4">
        <v>0</v>
      </c>
      <c r="W28" s="4">
        <v>7467595.19697053</v>
      </c>
      <c r="X28" s="4">
        <v>1258.89728171406</v>
      </c>
      <c r="Y28" s="4">
        <v>16162197.4678239</v>
      </c>
    </row>
    <row r="29" spans="1:25">
      <c r="A29" s="3" t="s">
        <v>36</v>
      </c>
      <c r="B29" s="4">
        <v>9303.61093876691</v>
      </c>
      <c r="C29" s="4">
        <v>2564.35976177008</v>
      </c>
      <c r="D29" s="4">
        <v>14617.293226963</v>
      </c>
      <c r="E29" s="4">
        <v>3592.20542296574</v>
      </c>
      <c r="F29" s="4">
        <v>0</v>
      </c>
      <c r="G29" s="4">
        <v>9093.33256444589</v>
      </c>
      <c r="H29" s="4">
        <v>1796.49118041737</v>
      </c>
      <c r="I29" s="4">
        <v>0</v>
      </c>
      <c r="J29" s="4"/>
      <c r="K29" s="4"/>
      <c r="L29" s="4">
        <v>3503.68913819657</v>
      </c>
      <c r="M29" s="4">
        <v>2570.46295711717</v>
      </c>
      <c r="N29" s="4">
        <v>709.208136621137</v>
      </c>
      <c r="O29" s="4">
        <v>4163.59500925593</v>
      </c>
      <c r="P29" s="4">
        <v>1143.58213948852</v>
      </c>
      <c r="Q29" s="4">
        <v>0</v>
      </c>
      <c r="R29" s="4">
        <v>4999.70815915996</v>
      </c>
      <c r="S29" s="4">
        <v>2987.04866805677</v>
      </c>
      <c r="T29" s="4">
        <v>0</v>
      </c>
      <c r="U29" s="4"/>
      <c r="V29" s="4"/>
      <c r="W29" s="4">
        <v>45507.7184631088</v>
      </c>
      <c r="X29" s="4">
        <v>-57.9044570722342</v>
      </c>
      <c r="Y29" s="4">
        <v>106494.401309262</v>
      </c>
    </row>
    <row r="30" spans="1:25">
      <c r="A30" s="3" t="s">
        <v>37</v>
      </c>
      <c r="B30" s="4">
        <v>1534679.90602805</v>
      </c>
      <c r="C30" s="4">
        <v>423004.726242026</v>
      </c>
      <c r="D30" s="4">
        <v>2491453.02678384</v>
      </c>
      <c r="E30" s="4">
        <v>612275.537947651</v>
      </c>
      <c r="F30" s="4">
        <v>0</v>
      </c>
      <c r="G30" s="4">
        <v>1549918.34599379</v>
      </c>
      <c r="H30" s="4">
        <v>306203.981786804</v>
      </c>
      <c r="I30" s="4">
        <v>111227.507608659</v>
      </c>
      <c r="J30" s="4">
        <v>0</v>
      </c>
      <c r="K30" s="4">
        <v>0</v>
      </c>
      <c r="L30" s="4">
        <v>753845.613101997</v>
      </c>
      <c r="M30" s="4">
        <v>424011.480643451</v>
      </c>
      <c r="N30" s="4">
        <v>116987.638845559</v>
      </c>
      <c r="O30" s="4">
        <v>709666.367571942</v>
      </c>
      <c r="P30" s="4">
        <v>194918.521409218</v>
      </c>
      <c r="Q30" s="4">
        <v>0</v>
      </c>
      <c r="R30" s="4">
        <v>852178.158620891</v>
      </c>
      <c r="S30" s="4">
        <v>509129.243672354</v>
      </c>
      <c r="T30" s="4">
        <v>529309.281303302</v>
      </c>
      <c r="U30" s="4">
        <v>482479.465424451</v>
      </c>
      <c r="V30" s="4">
        <v>0</v>
      </c>
      <c r="W30" s="4">
        <v>9791334.95369205</v>
      </c>
      <c r="X30" s="4">
        <v>-335.774443595865</v>
      </c>
      <c r="Y30" s="4">
        <v>21392287.9822324</v>
      </c>
    </row>
    <row r="31" spans="1:25">
      <c r="A31" s="3" t="s">
        <v>38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>
      <c r="A32" s="3" t="s">
        <v>39</v>
      </c>
      <c r="B32" s="4">
        <v>5089.14551278767</v>
      </c>
      <c r="C32" s="4">
        <v>1371.73755002916</v>
      </c>
      <c r="D32" s="4">
        <v>7651.98207309988</v>
      </c>
      <c r="E32" s="4">
        <v>1343.50494123922</v>
      </c>
      <c r="F32" s="4">
        <v>0</v>
      </c>
      <c r="G32" s="4">
        <v>1198.64219514833</v>
      </c>
      <c r="H32" s="4">
        <v>0</v>
      </c>
      <c r="I32" s="4">
        <v>0</v>
      </c>
      <c r="J32" s="4">
        <v>0</v>
      </c>
      <c r="K32" s="4">
        <v>0</v>
      </c>
      <c r="L32" s="4">
        <v>2489.07169781663</v>
      </c>
      <c r="M32" s="4">
        <v>1408.88325567922</v>
      </c>
      <c r="N32" s="4">
        <v>388.720430967656</v>
      </c>
      <c r="O32" s="4">
        <v>2313.28138768992</v>
      </c>
      <c r="P32" s="4">
        <v>589.540872488624</v>
      </c>
      <c r="Q32" s="4">
        <v>0</v>
      </c>
      <c r="R32" s="4">
        <v>1923.47440722468</v>
      </c>
      <c r="S32" s="4">
        <v>0</v>
      </c>
      <c r="T32" s="4">
        <v>0</v>
      </c>
      <c r="U32" s="4">
        <v>0</v>
      </c>
      <c r="V32" s="4">
        <v>7699.73042232972</v>
      </c>
      <c r="W32" s="4">
        <v>32329.3447537514</v>
      </c>
      <c r="X32" s="4">
        <v>1.80327508285205</v>
      </c>
      <c r="Y32" s="4">
        <v>65798.862775335</v>
      </c>
    </row>
    <row r="33" spans="1:25">
      <c r="A33" s="3" t="s">
        <v>40</v>
      </c>
      <c r="B33" s="4">
        <v>3490756.58109574</v>
      </c>
      <c r="C33" s="4">
        <v>965416.889020096</v>
      </c>
      <c r="D33" s="4">
        <v>5675526.10635446</v>
      </c>
      <c r="E33" s="4">
        <v>1397445.40653823</v>
      </c>
      <c r="F33" s="4">
        <v>0</v>
      </c>
      <c r="G33" s="4">
        <v>3791567.15846959</v>
      </c>
      <c r="H33" s="4">
        <v>949840.584356232</v>
      </c>
      <c r="I33" s="4">
        <v>551610.540159551</v>
      </c>
      <c r="J33" s="4">
        <v>0</v>
      </c>
      <c r="K33" s="4">
        <v>0</v>
      </c>
      <c r="L33" s="4">
        <v>1695340.38166836</v>
      </c>
      <c r="M33" s="4">
        <v>964449.238373765</v>
      </c>
      <c r="N33" s="4">
        <v>266999.008146934</v>
      </c>
      <c r="O33" s="4">
        <v>1616618.87768184</v>
      </c>
      <c r="P33" s="4">
        <v>444878.123508872</v>
      </c>
      <c r="Q33" s="4">
        <v>0</v>
      </c>
      <c r="R33" s="4">
        <v>2084684.47885899</v>
      </c>
      <c r="S33" s="4">
        <v>1579311.98510442</v>
      </c>
      <c r="T33" s="4">
        <v>2625003.33639093</v>
      </c>
      <c r="U33" s="4">
        <v>307069.769076932</v>
      </c>
      <c r="V33" s="4">
        <v>0</v>
      </c>
      <c r="W33" s="4">
        <v>22019953.7530361</v>
      </c>
      <c r="X33" s="4">
        <v>-16617.7383435383</v>
      </c>
      <c r="Y33" s="4">
        <v>50409854.4794975</v>
      </c>
    </row>
    <row r="34" spans="1:25">
      <c r="A34" s="3" t="s">
        <v>41</v>
      </c>
      <c r="B34" s="4">
        <v>130211.097340083</v>
      </c>
      <c r="C34" s="4">
        <v>35960.1776677913</v>
      </c>
      <c r="D34" s="4">
        <v>211200.238354055</v>
      </c>
      <c r="E34" s="4">
        <v>51960.1992286852</v>
      </c>
      <c r="F34" s="4">
        <v>0</v>
      </c>
      <c r="G34" s="4">
        <v>208499.631610089</v>
      </c>
      <c r="H34" s="4">
        <v>41191.47151533</v>
      </c>
      <c r="I34" s="4">
        <v>0</v>
      </c>
      <c r="J34" s="4">
        <v>0</v>
      </c>
      <c r="K34" s="4">
        <v>0</v>
      </c>
      <c r="L34" s="4">
        <v>62833.3526243779</v>
      </c>
      <c r="M34" s="4">
        <v>35975.5802904009</v>
      </c>
      <c r="N34" s="4">
        <v>9945.27015146088</v>
      </c>
      <c r="O34" s="4">
        <v>60158.351119519</v>
      </c>
      <c r="P34" s="4">
        <v>16541.580674173</v>
      </c>
      <c r="Q34" s="4">
        <v>0</v>
      </c>
      <c r="R34" s="4">
        <v>114637.543711823</v>
      </c>
      <c r="S34" s="4">
        <v>68489.5820621726</v>
      </c>
      <c r="T34" s="4">
        <v>0</v>
      </c>
      <c r="U34" s="4">
        <v>22153.1105159506</v>
      </c>
      <c r="V34" s="4">
        <v>0</v>
      </c>
      <c r="W34" s="4">
        <v>816111.934746364</v>
      </c>
      <c r="X34" s="4">
        <v>-477.59628227435</v>
      </c>
      <c r="Y34" s="4">
        <v>1885391.52533</v>
      </c>
    </row>
    <row r="35" spans="1:25">
      <c r="A35" s="3" t="s">
        <v>42</v>
      </c>
      <c r="B35" s="4">
        <v>5652509.63213207</v>
      </c>
      <c r="C35" s="4">
        <v>1528796.68335441</v>
      </c>
      <c r="D35" s="4">
        <v>9876928.20114967</v>
      </c>
      <c r="E35" s="4">
        <v>2761553.1266155</v>
      </c>
      <c r="F35" s="4">
        <v>0</v>
      </c>
      <c r="G35" s="4">
        <v>2463790.04654197</v>
      </c>
      <c r="H35" s="4">
        <v>0</v>
      </c>
      <c r="I35" s="4">
        <v>0</v>
      </c>
      <c r="J35" s="4">
        <v>0</v>
      </c>
      <c r="K35" s="4">
        <v>0</v>
      </c>
      <c r="L35" s="4">
        <v>2779765.76057132</v>
      </c>
      <c r="M35" s="4">
        <v>1564845.44473442</v>
      </c>
      <c r="N35" s="4">
        <v>433227.555520964</v>
      </c>
      <c r="O35" s="4">
        <v>2985907.95914047</v>
      </c>
      <c r="P35" s="4">
        <v>1211791.92551902</v>
      </c>
      <c r="Q35" s="4">
        <v>0</v>
      </c>
      <c r="R35" s="4">
        <v>3953671.17767111</v>
      </c>
      <c r="S35" s="4">
        <v>0</v>
      </c>
      <c r="T35" s="4">
        <v>0</v>
      </c>
      <c r="U35" s="4">
        <v>0</v>
      </c>
      <c r="V35" s="4">
        <v>729907.933763159</v>
      </c>
      <c r="W35" s="4">
        <v>36105028.9097799</v>
      </c>
      <c r="X35" s="4">
        <v>-49330.7917813454</v>
      </c>
      <c r="Y35" s="4">
        <v>71998393.5647126</v>
      </c>
    </row>
    <row r="36" spans="1:25">
      <c r="A36" s="3" t="s">
        <v>43</v>
      </c>
      <c r="B36" s="4">
        <v>28681.1675132125</v>
      </c>
      <c r="C36" s="4">
        <v>7905.40709145534</v>
      </c>
      <c r="D36" s="4">
        <v>46809.7312593435</v>
      </c>
      <c r="E36" s="4">
        <v>11503.5094299958</v>
      </c>
      <c r="F36" s="4">
        <v>0</v>
      </c>
      <c r="G36" s="4">
        <v>29120.0598485899</v>
      </c>
      <c r="H36" s="4">
        <v>5752.99872961434</v>
      </c>
      <c r="I36" s="4">
        <v>2598.59352125284</v>
      </c>
      <c r="J36" s="4">
        <v>0</v>
      </c>
      <c r="K36" s="4"/>
      <c r="L36" s="4">
        <v>14400.2586907662</v>
      </c>
      <c r="M36" s="4">
        <v>7924.22201925787</v>
      </c>
      <c r="N36" s="4">
        <v>2186.34651664186</v>
      </c>
      <c r="O36" s="4">
        <v>13333.3005249227</v>
      </c>
      <c r="P36" s="4">
        <v>3662.15357325528</v>
      </c>
      <c r="Q36" s="4">
        <v>0</v>
      </c>
      <c r="R36" s="4">
        <v>16010.8298897449</v>
      </c>
      <c r="S36" s="4">
        <v>9565.58394494003</v>
      </c>
      <c r="T36" s="4">
        <v>12366.1825991206</v>
      </c>
      <c r="U36" s="4">
        <v>0</v>
      </c>
      <c r="V36" s="4"/>
      <c r="W36" s="4">
        <v>187037.9741031</v>
      </c>
      <c r="X36" s="4">
        <v>66.0623362358083</v>
      </c>
      <c r="Y36" s="4">
        <v>398924.381591449</v>
      </c>
    </row>
    <row r="37" spans="1:25">
      <c r="A37" s="3" t="s">
        <v>44</v>
      </c>
      <c r="B37" s="4">
        <v>51250.4009022709</v>
      </c>
      <c r="C37" s="4">
        <v>14126.1781810695</v>
      </c>
      <c r="D37" s="4">
        <v>90111.2166928973</v>
      </c>
      <c r="E37" s="4">
        <v>22144.8661012817</v>
      </c>
      <c r="F37" s="4">
        <v>0</v>
      </c>
      <c r="G37" s="4">
        <v>56057.6605020061</v>
      </c>
      <c r="H37" s="4">
        <v>11074.8278447927</v>
      </c>
      <c r="I37" s="4">
        <v>5002.43042612284</v>
      </c>
      <c r="J37" s="4">
        <v>0</v>
      </c>
      <c r="K37" s="4"/>
      <c r="L37" s="4">
        <v>36993.8881744654</v>
      </c>
      <c r="M37" s="4">
        <v>14159.7985904333</v>
      </c>
      <c r="N37" s="4">
        <v>3906.78431892846</v>
      </c>
      <c r="O37" s="4">
        <v>25667.3110592363</v>
      </c>
      <c r="P37" s="4">
        <v>7049.83996541113</v>
      </c>
      <c r="Q37" s="4">
        <v>0</v>
      </c>
      <c r="R37" s="4">
        <v>30821.6971730625</v>
      </c>
      <c r="S37" s="4">
        <v>18414.2567040381</v>
      </c>
      <c r="T37" s="4">
        <v>23805.5577307093</v>
      </c>
      <c r="U37" s="4">
        <v>0</v>
      </c>
      <c r="V37" s="4"/>
      <c r="W37" s="4">
        <v>480495.666566423</v>
      </c>
      <c r="X37" s="4">
        <v>-172.261441009094</v>
      </c>
      <c r="Y37" s="4">
        <v>890910.119492139</v>
      </c>
    </row>
    <row r="38" spans="1:25">
      <c r="A38" s="3" t="s">
        <v>45</v>
      </c>
      <c r="B38" s="4">
        <v>1589.84401661933</v>
      </c>
      <c r="C38" s="4">
        <v>438.209642529386</v>
      </c>
      <c r="D38" s="4">
        <v>2804.56701308647</v>
      </c>
      <c r="E38" s="4">
        <v>689.22342030442</v>
      </c>
      <c r="F38" s="4">
        <v>0</v>
      </c>
      <c r="G38" s="4">
        <v>1744.70472428011</v>
      </c>
      <c r="H38" s="4">
        <v>344.686244277126</v>
      </c>
      <c r="I38" s="4">
        <v>155.692619334814</v>
      </c>
      <c r="J38" s="4">
        <v>0</v>
      </c>
      <c r="K38" s="4"/>
      <c r="L38" s="4">
        <v>1178.32092145975</v>
      </c>
      <c r="M38" s="4">
        <v>439.252584744908</v>
      </c>
      <c r="N38" s="4">
        <v>121.192762677402</v>
      </c>
      <c r="O38" s="4">
        <v>798.853866957471</v>
      </c>
      <c r="P38" s="4">
        <v>219.41495565323</v>
      </c>
      <c r="Q38" s="4">
        <v>0</v>
      </c>
      <c r="R38" s="4">
        <v>959.27586322031</v>
      </c>
      <c r="S38" s="4">
        <v>573.11418953155</v>
      </c>
      <c r="T38" s="4">
        <v>740.909782266156</v>
      </c>
      <c r="U38" s="4">
        <v>0</v>
      </c>
      <c r="V38" s="4"/>
      <c r="W38" s="4">
        <v>15304.6388072493</v>
      </c>
      <c r="X38" s="4">
        <v>3.50704958291329</v>
      </c>
      <c r="Y38" s="4">
        <v>28105.4084637746</v>
      </c>
    </row>
    <row r="39" spans="1:25">
      <c r="A39" s="3" t="s">
        <v>46</v>
      </c>
      <c r="B39" s="4">
        <v>103.544923548448</v>
      </c>
      <c r="C39" s="4">
        <v>28.540148253275</v>
      </c>
      <c r="D39" s="4">
        <v>157.990675613478</v>
      </c>
      <c r="E39" s="4">
        <v>38.8262691939357</v>
      </c>
      <c r="F39" s="4">
        <v>0</v>
      </c>
      <c r="G39" s="4">
        <v>98.2850746118158</v>
      </c>
      <c r="H39" s="4">
        <v>19.4173333544576</v>
      </c>
      <c r="I39" s="4">
        <v>8.77068795359924</v>
      </c>
      <c r="J39" s="4">
        <v>0</v>
      </c>
      <c r="K39" s="4"/>
      <c r="L39" s="4">
        <v>32.9227950878036</v>
      </c>
      <c r="M39" s="4">
        <v>28.6080740188487</v>
      </c>
      <c r="N39" s="4">
        <v>7.89316135097389</v>
      </c>
      <c r="O39" s="4">
        <v>45.0021203159459</v>
      </c>
      <c r="P39" s="4">
        <v>12.3603810932673</v>
      </c>
      <c r="Q39" s="4">
        <v>0</v>
      </c>
      <c r="R39" s="4">
        <v>54.0392299498269</v>
      </c>
      <c r="S39" s="4">
        <v>32.2854464112492</v>
      </c>
      <c r="T39" s="4">
        <v>41.7379354897432</v>
      </c>
      <c r="U39" s="4">
        <v>0</v>
      </c>
      <c r="V39" s="4"/>
      <c r="W39" s="4">
        <v>427.618213482708</v>
      </c>
      <c r="X39" s="4">
        <v>-0.224443473020626</v>
      </c>
      <c r="Y39" s="4">
        <v>1137.61802625636</v>
      </c>
    </row>
    <row r="40" spans="1:25">
      <c r="A40" s="3" t="s">
        <v>47</v>
      </c>
      <c r="B40" s="4">
        <v>194319.573375249</v>
      </c>
      <c r="C40" s="4">
        <v>53560.4184404838</v>
      </c>
      <c r="D40" s="4">
        <v>340097.765839079</v>
      </c>
      <c r="E40" s="4">
        <v>83579.1565385123</v>
      </c>
      <c r="F40" s="4">
        <v>0</v>
      </c>
      <c r="G40" s="4">
        <v>211572.829605358</v>
      </c>
      <c r="H40" s="4">
        <v>41798.6167016575</v>
      </c>
      <c r="I40" s="4">
        <v>18880.1735691569</v>
      </c>
      <c r="J40" s="4">
        <v>0</v>
      </c>
      <c r="K40" s="4"/>
      <c r="L40" s="4">
        <v>137744.204441097</v>
      </c>
      <c r="M40" s="4">
        <v>53687.8926355978</v>
      </c>
      <c r="N40" s="4">
        <v>14812.853143743</v>
      </c>
      <c r="O40" s="4">
        <v>96873.568759959</v>
      </c>
      <c r="P40" s="4">
        <v>26607.5069203717</v>
      </c>
      <c r="Q40" s="4">
        <v>0</v>
      </c>
      <c r="R40" s="4">
        <v>116327.253505539</v>
      </c>
      <c r="S40" s="4">
        <v>69499.0900630497</v>
      </c>
      <c r="T40" s="4">
        <v>89846.9391037044</v>
      </c>
      <c r="U40" s="4">
        <v>0</v>
      </c>
      <c r="V40" s="4"/>
      <c r="W40" s="4">
        <v>1789092.64731654</v>
      </c>
      <c r="X40" s="4">
        <v>-518.871539101626</v>
      </c>
      <c r="Y40" s="4">
        <v>3337781.61842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11533782.5660784</v>
      </c>
      <c r="C44" s="4">
        <v>3179063.28071118</v>
      </c>
      <c r="D44" s="4">
        <v>18809770.9903722</v>
      </c>
      <c r="E44" s="4">
        <v>4622508.44306266</v>
      </c>
      <c r="F44" s="4">
        <v>0</v>
      </c>
      <c r="G44" s="4">
        <v>11701448.4433422</v>
      </c>
      <c r="H44" s="4">
        <v>2311754.10968308</v>
      </c>
      <c r="I44" s="4">
        <v>1089594.65492579</v>
      </c>
      <c r="J44" s="4">
        <v>0</v>
      </c>
      <c r="K44" s="4">
        <v>0</v>
      </c>
      <c r="L44" s="4">
        <v>5765055.831322</v>
      </c>
      <c r="M44" s="4">
        <v>3186629.47501519</v>
      </c>
      <c r="N44" s="4">
        <v>879212.651487552</v>
      </c>
      <c r="O44" s="4">
        <v>5357781.86869092</v>
      </c>
      <c r="P44" s="4">
        <v>1471580.12215153</v>
      </c>
      <c r="Q44" s="4">
        <v>0</v>
      </c>
      <c r="R44" s="4">
        <v>6433705.88742262</v>
      </c>
      <c r="S44" s="4">
        <v>3843782.87490358</v>
      </c>
      <c r="T44" s="4">
        <v>5185161.2619052</v>
      </c>
      <c r="U44" s="4">
        <v>27295845.9446608</v>
      </c>
      <c r="V44" s="4">
        <v>0</v>
      </c>
      <c r="W44" s="4">
        <v>74879513.377989</v>
      </c>
      <c r="X44" s="4">
        <v>-2955.37911456693</v>
      </c>
      <c r="Y44" s="4">
        <v>187543236.404609</v>
      </c>
    </row>
    <row r="45" spans="1:25">
      <c r="A45" s="3" t="s">
        <v>32</v>
      </c>
      <c r="B45" s="4">
        <v>923024.289260762</v>
      </c>
      <c r="C45" s="4">
        <v>254413.728400216</v>
      </c>
      <c r="D45" s="4">
        <v>1519728.74561314</v>
      </c>
      <c r="E45" s="4">
        <v>373473.922747783</v>
      </c>
      <c r="F45" s="4">
        <v>0</v>
      </c>
      <c r="G45" s="4">
        <v>945414.35798232</v>
      </c>
      <c r="H45" s="4">
        <v>186777.349659012</v>
      </c>
      <c r="I45" s="4">
        <v>79754.0801966534</v>
      </c>
      <c r="J45" s="4">
        <v>0</v>
      </c>
      <c r="K45" s="4">
        <v>0</v>
      </c>
      <c r="L45" s="4">
        <v>480823.321057603</v>
      </c>
      <c r="M45" s="4">
        <v>255019.234970143</v>
      </c>
      <c r="N45" s="4">
        <v>70361.5338765915</v>
      </c>
      <c r="O45" s="4">
        <v>432880.07720786</v>
      </c>
      <c r="P45" s="4">
        <v>118895.791673981</v>
      </c>
      <c r="Q45" s="4">
        <v>0</v>
      </c>
      <c r="R45" s="4">
        <v>519808.974970576</v>
      </c>
      <c r="S45" s="4">
        <v>310557.067913079</v>
      </c>
      <c r="T45" s="4">
        <v>379533.58640763</v>
      </c>
      <c r="U45" s="4">
        <v>1997949.49127596</v>
      </c>
      <c r="V45" s="4">
        <v>0</v>
      </c>
      <c r="W45" s="4">
        <v>6245180.8542721</v>
      </c>
      <c r="X45" s="4">
        <v>2278.11714198571</v>
      </c>
      <c r="Y45" s="4">
        <v>15095874.5246274</v>
      </c>
    </row>
    <row r="46" spans="1:25">
      <c r="A46" s="3" t="s">
        <v>33</v>
      </c>
      <c r="B46" s="4">
        <v>17646.6354050503</v>
      </c>
      <c r="C46" s="4">
        <v>4863.9525084586</v>
      </c>
      <c r="D46" s="4">
        <v>26781.9541292567</v>
      </c>
      <c r="E46" s="4">
        <v>6581.67551043405</v>
      </c>
      <c r="F46" s="4">
        <v>0</v>
      </c>
      <c r="G46" s="4">
        <v>16660.8969144738</v>
      </c>
      <c r="H46" s="4">
        <v>3291.54951197137</v>
      </c>
      <c r="I46" s="4">
        <v>0</v>
      </c>
      <c r="J46" s="4"/>
      <c r="K46" s="4"/>
      <c r="L46" s="4">
        <v>4925.7218894862</v>
      </c>
      <c r="M46" s="4">
        <v>4875.52875168338</v>
      </c>
      <c r="N46" s="4">
        <v>1345.19139886852</v>
      </c>
      <c r="O46" s="4">
        <v>7628.58135355766</v>
      </c>
      <c r="P46" s="4">
        <v>2095.2828904276</v>
      </c>
      <c r="Q46" s="4">
        <v>0</v>
      </c>
      <c r="R46" s="4">
        <v>9160.51641704073</v>
      </c>
      <c r="S46" s="4">
        <v>5472.90111565855</v>
      </c>
      <c r="T46" s="4">
        <v>0</v>
      </c>
      <c r="U46" s="4"/>
      <c r="V46" s="4"/>
      <c r="W46" s="4">
        <v>63977.811995527</v>
      </c>
      <c r="X46" s="4">
        <v>121.0576211403</v>
      </c>
      <c r="Y46" s="4">
        <v>175429.257413035</v>
      </c>
    </row>
    <row r="47" spans="1:25">
      <c r="A47" s="3" t="s">
        <v>34</v>
      </c>
      <c r="B47" s="4">
        <v>2449185.99781983</v>
      </c>
      <c r="C47" s="4">
        <v>675070.578857664</v>
      </c>
      <c r="D47" s="4">
        <v>3994234.10905179</v>
      </c>
      <c r="E47" s="4">
        <v>981584.565921148</v>
      </c>
      <c r="F47" s="4">
        <v>0</v>
      </c>
      <c r="G47" s="4">
        <v>2484789.6618003</v>
      </c>
      <c r="H47" s="4">
        <v>490898.433657862</v>
      </c>
      <c r="I47" s="4">
        <v>57204.8892919122</v>
      </c>
      <c r="J47" s="4">
        <v>0</v>
      </c>
      <c r="K47" s="4">
        <v>0</v>
      </c>
      <c r="L47" s="4">
        <v>1224203.24276359</v>
      </c>
      <c r="M47" s="4">
        <v>676677.251867147</v>
      </c>
      <c r="N47" s="4">
        <v>186699.836137236</v>
      </c>
      <c r="O47" s="4">
        <v>1137719.06631602</v>
      </c>
      <c r="P47" s="4">
        <v>312488.414723859</v>
      </c>
      <c r="Q47" s="4">
        <v>0</v>
      </c>
      <c r="R47" s="4">
        <v>1366190.34417293</v>
      </c>
      <c r="S47" s="4">
        <v>816223.051018932</v>
      </c>
      <c r="T47" s="4">
        <v>272226.533607768</v>
      </c>
      <c r="U47" s="4">
        <v>1289663.46996215</v>
      </c>
      <c r="V47" s="4">
        <v>0</v>
      </c>
      <c r="W47" s="4">
        <v>15900582.0196668</v>
      </c>
      <c r="X47" s="4">
        <v>1248.85374277565</v>
      </c>
      <c r="Y47" s="4">
        <v>34316890.3203797</v>
      </c>
    </row>
    <row r="48" spans="1:25">
      <c r="A48" s="3" t="s">
        <v>35</v>
      </c>
      <c r="B48" s="4">
        <v>1207747.25137409</v>
      </c>
      <c r="C48" s="4">
        <v>332892.086115395</v>
      </c>
      <c r="D48" s="4">
        <v>1952261.16942843</v>
      </c>
      <c r="E48" s="4">
        <v>479768.931975056</v>
      </c>
      <c r="F48" s="4">
        <v>0</v>
      </c>
      <c r="G48" s="4">
        <v>1214490.2473134</v>
      </c>
      <c r="H48" s="4">
        <v>239936.349246938</v>
      </c>
      <c r="I48" s="4">
        <v>17313.916547194</v>
      </c>
      <c r="J48" s="4">
        <v>0</v>
      </c>
      <c r="K48" s="4">
        <v>0</v>
      </c>
      <c r="L48" s="4">
        <v>574938.341531772</v>
      </c>
      <c r="M48" s="4">
        <v>333684.371761641</v>
      </c>
      <c r="N48" s="4">
        <v>92065.7778247381</v>
      </c>
      <c r="O48" s="4">
        <v>556082.766869772</v>
      </c>
      <c r="P48" s="4">
        <v>152734.912703067</v>
      </c>
      <c r="Q48" s="4">
        <v>0</v>
      </c>
      <c r="R48" s="4">
        <v>667752.636965501</v>
      </c>
      <c r="S48" s="4">
        <v>398945.210668922</v>
      </c>
      <c r="T48" s="4">
        <v>82393.4377490908</v>
      </c>
      <c r="U48" s="4">
        <v>390335.965496682</v>
      </c>
      <c r="V48" s="4">
        <v>0</v>
      </c>
      <c r="W48" s="4">
        <v>7467595.19697053</v>
      </c>
      <c r="X48" s="4">
        <v>1258.89728171169</v>
      </c>
      <c r="Y48" s="4">
        <v>16162197.4678239</v>
      </c>
    </row>
    <row r="49" spans="1:25">
      <c r="A49" s="3" t="s">
        <v>36</v>
      </c>
      <c r="B49" s="4">
        <v>9303.61093876691</v>
      </c>
      <c r="C49" s="4">
        <v>2564.35976177008</v>
      </c>
      <c r="D49" s="4">
        <v>14617.293226963</v>
      </c>
      <c r="E49" s="4">
        <v>3592.20542296574</v>
      </c>
      <c r="F49" s="4">
        <v>0</v>
      </c>
      <c r="G49" s="4">
        <v>9093.33256444589</v>
      </c>
      <c r="H49" s="4">
        <v>1796.49118041737</v>
      </c>
      <c r="I49" s="4">
        <v>0</v>
      </c>
      <c r="J49" s="4"/>
      <c r="K49" s="4"/>
      <c r="L49" s="4">
        <v>3503.68913819657</v>
      </c>
      <c r="M49" s="4">
        <v>2570.46295711717</v>
      </c>
      <c r="N49" s="4">
        <v>709.208136621138</v>
      </c>
      <c r="O49" s="4">
        <v>4163.59500925593</v>
      </c>
      <c r="P49" s="4">
        <v>1143.58213948852</v>
      </c>
      <c r="Q49" s="4">
        <v>0</v>
      </c>
      <c r="R49" s="4">
        <v>4999.70815915996</v>
      </c>
      <c r="S49" s="4">
        <v>2987.04866805677</v>
      </c>
      <c r="T49" s="4">
        <v>0</v>
      </c>
      <c r="U49" s="4"/>
      <c r="V49" s="4"/>
      <c r="W49" s="4">
        <v>45507.7184631088</v>
      </c>
      <c r="X49" s="4">
        <v>-57.9044570722577</v>
      </c>
      <c r="Y49" s="4">
        <v>106494.401309262</v>
      </c>
    </row>
    <row r="50" spans="1:25">
      <c r="A50" s="3" t="s">
        <v>37</v>
      </c>
      <c r="B50" s="4">
        <v>1534679.90602805</v>
      </c>
      <c r="C50" s="4">
        <v>423004.726242026</v>
      </c>
      <c r="D50" s="4">
        <v>2491453.02678384</v>
      </c>
      <c r="E50" s="4">
        <v>612275.537947651</v>
      </c>
      <c r="F50" s="4">
        <v>0</v>
      </c>
      <c r="G50" s="4">
        <v>1549918.34599379</v>
      </c>
      <c r="H50" s="4">
        <v>306203.981786804</v>
      </c>
      <c r="I50" s="4">
        <v>111227.507608659</v>
      </c>
      <c r="J50" s="4">
        <v>0</v>
      </c>
      <c r="K50" s="4">
        <v>0</v>
      </c>
      <c r="L50" s="4">
        <v>753845.613101997</v>
      </c>
      <c r="M50" s="4">
        <v>424011.480643451</v>
      </c>
      <c r="N50" s="4">
        <v>116987.638845559</v>
      </c>
      <c r="O50" s="4">
        <v>709666.367571942</v>
      </c>
      <c r="P50" s="4">
        <v>194918.521409218</v>
      </c>
      <c r="Q50" s="4">
        <v>0</v>
      </c>
      <c r="R50" s="4">
        <v>852178.158620891</v>
      </c>
      <c r="S50" s="4">
        <v>509129.243672354</v>
      </c>
      <c r="T50" s="4">
        <v>529309.281303302</v>
      </c>
      <c r="U50" s="4">
        <v>482479.465424451</v>
      </c>
      <c r="V50" s="4">
        <v>0</v>
      </c>
      <c r="W50" s="4">
        <v>9791334.95369205</v>
      </c>
      <c r="X50" s="4">
        <v>-335.774443595865</v>
      </c>
      <c r="Y50" s="4">
        <v>21392287.9822324</v>
      </c>
    </row>
    <row r="51" spans="1:25">
      <c r="A51" s="3" t="s">
        <v>38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>
      <c r="A52" s="3" t="s">
        <v>39</v>
      </c>
      <c r="B52" s="4">
        <v>5089.14551278767</v>
      </c>
      <c r="C52" s="4">
        <v>1371.73755002916</v>
      </c>
      <c r="D52" s="4">
        <v>7651.98207309988</v>
      </c>
      <c r="E52" s="4">
        <v>1343.50494123922</v>
      </c>
      <c r="F52" s="4">
        <v>0</v>
      </c>
      <c r="G52" s="4">
        <v>1198.64219514833</v>
      </c>
      <c r="H52" s="4">
        <v>0</v>
      </c>
      <c r="I52" s="4">
        <v>0</v>
      </c>
      <c r="J52" s="4">
        <v>0</v>
      </c>
      <c r="K52" s="4">
        <v>0</v>
      </c>
      <c r="L52" s="4">
        <v>2489.07169781663</v>
      </c>
      <c r="M52" s="4">
        <v>1408.88325567922</v>
      </c>
      <c r="N52" s="4">
        <v>388.720430967656</v>
      </c>
      <c r="O52" s="4">
        <v>2313.28138768992</v>
      </c>
      <c r="P52" s="4">
        <v>589.540872488624</v>
      </c>
      <c r="Q52" s="4">
        <v>0</v>
      </c>
      <c r="R52" s="4">
        <v>1923.47440722468</v>
      </c>
      <c r="S52" s="4">
        <v>0</v>
      </c>
      <c r="T52" s="4">
        <v>0</v>
      </c>
      <c r="U52" s="4">
        <v>0</v>
      </c>
      <c r="V52" s="4">
        <v>7699.73042232972</v>
      </c>
      <c r="W52" s="4">
        <v>32329.3447537514</v>
      </c>
      <c r="X52" s="4">
        <v>1.80327508284811</v>
      </c>
      <c r="Y52" s="4">
        <v>65798.862775335</v>
      </c>
    </row>
    <row r="53" spans="1:25">
      <c r="A53" s="3" t="s">
        <v>40</v>
      </c>
      <c r="B53" s="4">
        <v>3490756.58109574</v>
      </c>
      <c r="C53" s="4">
        <v>965416.889020096</v>
      </c>
      <c r="D53" s="4">
        <v>5675526.10635446</v>
      </c>
      <c r="E53" s="4">
        <v>1397445.40653823</v>
      </c>
      <c r="F53" s="4">
        <v>0</v>
      </c>
      <c r="G53" s="4">
        <v>3791567.15846959</v>
      </c>
      <c r="H53" s="4">
        <v>949840.584356232</v>
      </c>
      <c r="I53" s="4">
        <v>551610.540159551</v>
      </c>
      <c r="J53" s="4">
        <v>0</v>
      </c>
      <c r="K53" s="4">
        <v>0</v>
      </c>
      <c r="L53" s="4">
        <v>1695340.38166836</v>
      </c>
      <c r="M53" s="4">
        <v>964449.238373765</v>
      </c>
      <c r="N53" s="4">
        <v>266999.008146934</v>
      </c>
      <c r="O53" s="4">
        <v>1616618.87768184</v>
      </c>
      <c r="P53" s="4">
        <v>444878.123508872</v>
      </c>
      <c r="Q53" s="4">
        <v>0</v>
      </c>
      <c r="R53" s="4">
        <v>2084684.47885899</v>
      </c>
      <c r="S53" s="4">
        <v>1579311.98510442</v>
      </c>
      <c r="T53" s="4">
        <v>2625003.33639093</v>
      </c>
      <c r="U53" s="4">
        <v>307069.769076932</v>
      </c>
      <c r="V53" s="4">
        <v>0</v>
      </c>
      <c r="W53" s="4">
        <v>22019953.7530361</v>
      </c>
      <c r="X53" s="4">
        <v>-16617.7383435465</v>
      </c>
      <c r="Y53" s="4">
        <v>50409854.4794975</v>
      </c>
    </row>
    <row r="54" spans="1:25">
      <c r="A54" s="3" t="s">
        <v>41</v>
      </c>
      <c r="B54" s="4">
        <v>130211.097340083</v>
      </c>
      <c r="C54" s="4">
        <v>35960.1776677913</v>
      </c>
      <c r="D54" s="4">
        <v>211200.238354055</v>
      </c>
      <c r="E54" s="4">
        <v>51960.1992286852</v>
      </c>
      <c r="F54" s="4">
        <v>0</v>
      </c>
      <c r="G54" s="4">
        <v>208499.631610089</v>
      </c>
      <c r="H54" s="4">
        <v>41191.47151533</v>
      </c>
      <c r="I54" s="4">
        <v>0</v>
      </c>
      <c r="J54" s="4">
        <v>0</v>
      </c>
      <c r="K54" s="4">
        <v>0</v>
      </c>
      <c r="L54" s="4">
        <v>62833.3526243779</v>
      </c>
      <c r="M54" s="4">
        <v>35975.580290401</v>
      </c>
      <c r="N54" s="4">
        <v>9945.27015146088</v>
      </c>
      <c r="O54" s="4">
        <v>60158.351119519</v>
      </c>
      <c r="P54" s="4">
        <v>16541.580674173</v>
      </c>
      <c r="Q54" s="4">
        <v>0</v>
      </c>
      <c r="R54" s="4">
        <v>114637.543711823</v>
      </c>
      <c r="S54" s="4">
        <v>68489.5820621726</v>
      </c>
      <c r="T54" s="4">
        <v>0</v>
      </c>
      <c r="U54" s="4">
        <v>22153.1105159506</v>
      </c>
      <c r="V54" s="4">
        <v>0</v>
      </c>
      <c r="W54" s="4">
        <v>816111.934746364</v>
      </c>
      <c r="X54" s="4">
        <v>-477.596282274457</v>
      </c>
      <c r="Y54" s="4">
        <v>1885391.52533</v>
      </c>
    </row>
    <row r="55" spans="1:25">
      <c r="A55" s="3" t="s">
        <v>42</v>
      </c>
      <c r="B55" s="4">
        <v>5652509.63213207</v>
      </c>
      <c r="C55" s="4">
        <v>1528796.68335441</v>
      </c>
      <c r="D55" s="4">
        <v>9876928.20114967</v>
      </c>
      <c r="E55" s="4">
        <v>2761553.1266155</v>
      </c>
      <c r="F55" s="4">
        <v>0</v>
      </c>
      <c r="G55" s="4">
        <v>2463790.04654197</v>
      </c>
      <c r="H55" s="4">
        <v>0</v>
      </c>
      <c r="I55" s="4">
        <v>0</v>
      </c>
      <c r="J55" s="4">
        <v>0</v>
      </c>
      <c r="K55" s="4">
        <v>0</v>
      </c>
      <c r="L55" s="4">
        <v>2779765.76057132</v>
      </c>
      <c r="M55" s="4">
        <v>1564845.44473442</v>
      </c>
      <c r="N55" s="4">
        <v>433227.555520964</v>
      </c>
      <c r="O55" s="4">
        <v>2985907.95914047</v>
      </c>
      <c r="P55" s="4">
        <v>1211791.92551902</v>
      </c>
      <c r="Q55" s="4">
        <v>0</v>
      </c>
      <c r="R55" s="4">
        <v>3953671.17767111</v>
      </c>
      <c r="S55" s="4">
        <v>0</v>
      </c>
      <c r="T55" s="4">
        <v>0</v>
      </c>
      <c r="U55" s="4">
        <v>0</v>
      </c>
      <c r="V55" s="4">
        <v>729907.933763159</v>
      </c>
      <c r="W55" s="4">
        <v>36105028.9097799</v>
      </c>
      <c r="X55" s="4">
        <v>-49330.7917813362</v>
      </c>
      <c r="Y55" s="4">
        <v>71998393.5647126</v>
      </c>
    </row>
    <row r="56" spans="1:25">
      <c r="A56" s="3" t="s">
        <v>43</v>
      </c>
      <c r="B56" s="4">
        <v>28681.1675132125</v>
      </c>
      <c r="C56" s="4">
        <v>7905.40709145534</v>
      </c>
      <c r="D56" s="4">
        <v>46809.7312593435</v>
      </c>
      <c r="E56" s="4">
        <v>11503.5094299958</v>
      </c>
      <c r="F56" s="4">
        <v>0</v>
      </c>
      <c r="G56" s="4">
        <v>29120.0598485899</v>
      </c>
      <c r="H56" s="4">
        <v>5752.99872961434</v>
      </c>
      <c r="I56" s="4">
        <v>2598.59352125284</v>
      </c>
      <c r="J56" s="4">
        <v>0</v>
      </c>
      <c r="K56" s="4"/>
      <c r="L56" s="4">
        <v>14400.2586907662</v>
      </c>
      <c r="M56" s="4">
        <v>7924.22201925788</v>
      </c>
      <c r="N56" s="4">
        <v>2186.34651664186</v>
      </c>
      <c r="O56" s="4">
        <v>13333.3005249227</v>
      </c>
      <c r="P56" s="4">
        <v>3662.15357325528</v>
      </c>
      <c r="Q56" s="4">
        <v>0</v>
      </c>
      <c r="R56" s="4">
        <v>16010.8298897449</v>
      </c>
      <c r="S56" s="4">
        <v>9565.58394494003</v>
      </c>
      <c r="T56" s="4">
        <v>12366.1825991206</v>
      </c>
      <c r="U56" s="4">
        <v>0</v>
      </c>
      <c r="V56" s="4"/>
      <c r="W56" s="4">
        <v>187037.9741031</v>
      </c>
      <c r="X56" s="4">
        <v>66.0623362357283</v>
      </c>
      <c r="Y56" s="4">
        <v>398924.381591449</v>
      </c>
    </row>
    <row r="57" spans="1:25">
      <c r="A57" s="3" t="s">
        <v>44</v>
      </c>
      <c r="B57" s="4">
        <v>51250.4009022709</v>
      </c>
      <c r="C57" s="4">
        <v>14126.1781810695</v>
      </c>
      <c r="D57" s="4">
        <v>90111.2166928973</v>
      </c>
      <c r="E57" s="4">
        <v>22144.8661012817</v>
      </c>
      <c r="F57" s="4">
        <v>0</v>
      </c>
      <c r="G57" s="4">
        <v>56057.6605020061</v>
      </c>
      <c r="H57" s="4">
        <v>11074.8278447927</v>
      </c>
      <c r="I57" s="4">
        <v>5002.43042612284</v>
      </c>
      <c r="J57" s="4">
        <v>0</v>
      </c>
      <c r="K57" s="4"/>
      <c r="L57" s="4">
        <v>36993.8881744654</v>
      </c>
      <c r="M57" s="4">
        <v>14159.7985904333</v>
      </c>
      <c r="N57" s="4">
        <v>3906.78431892846</v>
      </c>
      <c r="O57" s="4">
        <v>25667.3110592363</v>
      </c>
      <c r="P57" s="4">
        <v>7049.83996541113</v>
      </c>
      <c r="Q57" s="4">
        <v>0</v>
      </c>
      <c r="R57" s="4">
        <v>30821.6971730625</v>
      </c>
      <c r="S57" s="4">
        <v>18414.2567040381</v>
      </c>
      <c r="T57" s="4">
        <v>23805.5577307093</v>
      </c>
      <c r="U57" s="4">
        <v>0</v>
      </c>
      <c r="V57" s="4"/>
      <c r="W57" s="4">
        <v>480495.666566423</v>
      </c>
      <c r="X57" s="4">
        <v>-172.261441009226</v>
      </c>
      <c r="Y57" s="4">
        <v>890910.119492139</v>
      </c>
    </row>
    <row r="58" spans="1:25">
      <c r="A58" s="3" t="s">
        <v>45</v>
      </c>
      <c r="B58" s="4">
        <v>1589.84401661933</v>
      </c>
      <c r="C58" s="4">
        <v>438.209642529386</v>
      </c>
      <c r="D58" s="4">
        <v>2804.56701308647</v>
      </c>
      <c r="E58" s="4">
        <v>689.22342030442</v>
      </c>
      <c r="F58" s="4">
        <v>0</v>
      </c>
      <c r="G58" s="4">
        <v>1744.70472428011</v>
      </c>
      <c r="H58" s="4">
        <v>344.686244277126</v>
      </c>
      <c r="I58" s="4">
        <v>155.692619334814</v>
      </c>
      <c r="J58" s="4">
        <v>0</v>
      </c>
      <c r="K58" s="4"/>
      <c r="L58" s="4">
        <v>1178.32092145975</v>
      </c>
      <c r="M58" s="4">
        <v>439.252584744908</v>
      </c>
      <c r="N58" s="4">
        <v>121.192762677402</v>
      </c>
      <c r="O58" s="4">
        <v>798.853866957471</v>
      </c>
      <c r="P58" s="4">
        <v>219.41495565323</v>
      </c>
      <c r="Q58" s="4">
        <v>0</v>
      </c>
      <c r="R58" s="4">
        <v>959.27586322031</v>
      </c>
      <c r="S58" s="4">
        <v>573.11418953155</v>
      </c>
      <c r="T58" s="4">
        <v>740.909782266156</v>
      </c>
      <c r="U58" s="4">
        <v>0</v>
      </c>
      <c r="V58" s="4"/>
      <c r="W58" s="4">
        <v>15304.6388072493</v>
      </c>
      <c r="X58" s="4">
        <v>3.50704958290884</v>
      </c>
      <c r="Y58" s="4">
        <v>28105.4084637746</v>
      </c>
    </row>
    <row r="59" spans="1:25">
      <c r="A59" s="3" t="s">
        <v>46</v>
      </c>
      <c r="B59" s="4">
        <v>103.544923548448</v>
      </c>
      <c r="C59" s="4">
        <v>28.540148253275</v>
      </c>
      <c r="D59" s="4">
        <v>157.990675613478</v>
      </c>
      <c r="E59" s="4">
        <v>38.8262691939357</v>
      </c>
      <c r="F59" s="4">
        <v>0</v>
      </c>
      <c r="G59" s="4">
        <v>98.2850746118158</v>
      </c>
      <c r="H59" s="4">
        <v>19.4173333544576</v>
      </c>
      <c r="I59" s="4">
        <v>8.77068795359924</v>
      </c>
      <c r="J59" s="4">
        <v>0</v>
      </c>
      <c r="K59" s="4"/>
      <c r="L59" s="4">
        <v>32.9227950878036</v>
      </c>
      <c r="M59" s="4">
        <v>28.6080740188488</v>
      </c>
      <c r="N59" s="4">
        <v>7.89316135097389</v>
      </c>
      <c r="O59" s="4">
        <v>45.0021203159459</v>
      </c>
      <c r="P59" s="4">
        <v>12.3603810932673</v>
      </c>
      <c r="Q59" s="4">
        <v>0</v>
      </c>
      <c r="R59" s="4">
        <v>54.0392299498269</v>
      </c>
      <c r="S59" s="4">
        <v>32.2854464112492</v>
      </c>
      <c r="T59" s="4">
        <v>41.7379354897432</v>
      </c>
      <c r="U59" s="4">
        <v>0</v>
      </c>
      <c r="V59" s="4"/>
      <c r="W59" s="4">
        <v>427.618213482708</v>
      </c>
      <c r="X59" s="4">
        <v>-0.224443473020773</v>
      </c>
      <c r="Y59" s="4">
        <v>1137.61802625636</v>
      </c>
    </row>
    <row r="60" spans="1:25">
      <c r="A60" s="3" t="s">
        <v>47</v>
      </c>
      <c r="B60" s="4">
        <v>194319.573375249</v>
      </c>
      <c r="C60" s="4">
        <v>53560.4184404838</v>
      </c>
      <c r="D60" s="4">
        <v>340097.765839079</v>
      </c>
      <c r="E60" s="4">
        <v>83579.1565385123</v>
      </c>
      <c r="F60" s="4">
        <v>0</v>
      </c>
      <c r="G60" s="4">
        <v>211572.829605358</v>
      </c>
      <c r="H60" s="4">
        <v>41798.6167016575</v>
      </c>
      <c r="I60" s="4">
        <v>18880.1735691569</v>
      </c>
      <c r="J60" s="4">
        <v>0</v>
      </c>
      <c r="K60" s="4"/>
      <c r="L60" s="4">
        <v>137744.204441097</v>
      </c>
      <c r="M60" s="4">
        <v>53687.8926355978</v>
      </c>
      <c r="N60" s="4">
        <v>14812.853143743</v>
      </c>
      <c r="O60" s="4">
        <v>96873.568759959</v>
      </c>
      <c r="P60" s="4">
        <v>26607.5069203717</v>
      </c>
      <c r="Q60" s="4">
        <v>0</v>
      </c>
      <c r="R60" s="4">
        <v>116327.253505539</v>
      </c>
      <c r="S60" s="4">
        <v>69499.0900630497</v>
      </c>
      <c r="T60" s="4">
        <v>89846.9391037044</v>
      </c>
      <c r="U60" s="4">
        <v>0</v>
      </c>
      <c r="V60" s="4"/>
      <c r="W60" s="4">
        <v>1789092.64731654</v>
      </c>
      <c r="X60" s="4">
        <v>-518.871539101637</v>
      </c>
      <c r="Y60" s="4">
        <v>3337781.61842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159600768.382483</v>
      </c>
      <c r="C4" s="4">
        <v>159600768.382483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20391313.4164317</v>
      </c>
      <c r="C5" s="4">
        <v>20391313.4164317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1148942.45481731</v>
      </c>
      <c r="C6" s="4">
        <v>1148942.45481731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34524923.5854418</v>
      </c>
      <c r="C7" s="4">
        <v>34524923.5854418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6893991.4165028</v>
      </c>
      <c r="C8" s="4">
        <v>6893991.4165028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1012201.95563237</v>
      </c>
      <c r="C9" s="4">
        <v>1012201.95563237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17311098.8002005</v>
      </c>
      <c r="C10" s="4">
        <v>17311098.8002005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30094.2473789992</v>
      </c>
      <c r="C12" s="4">
        <v>30094.2473789992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48806682.4974386</v>
      </c>
      <c r="C13" s="4">
        <v>48806682.4974386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499868.1567</v>
      </c>
      <c r="C14" s="4">
        <v>499868.1567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55832542.6326194</v>
      </c>
      <c r="C15" s="4">
        <v>55832542.6326194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1224682.5405049</v>
      </c>
      <c r="C16" s="4">
        <v>1224682.5405049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1705355.01986754</v>
      </c>
      <c r="C17" s="4">
        <v>1705355.01986754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60753.7876857705</v>
      </c>
      <c r="C18" s="4">
        <v>60753.7876857705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9.88015115257493</v>
      </c>
      <c r="C19" s="4">
        <v>9.88015115257493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4871528.04934717</v>
      </c>
      <c r="C20" s="4">
        <v>4871528.04934717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0</v>
      </c>
      <c r="C24" s="4">
        <v>0</v>
      </c>
      <c r="D24" s="4">
        <v>18894147.7985501</v>
      </c>
      <c r="E24" s="4">
        <v>4841529.26418848</v>
      </c>
      <c r="F24" s="4">
        <v>0</v>
      </c>
      <c r="G24" s="4">
        <v>16649135.9586408</v>
      </c>
      <c r="H24" s="4">
        <v>3823027.4210748</v>
      </c>
      <c r="I24" s="4">
        <v>686187.950947248</v>
      </c>
      <c r="J24" s="4">
        <v>0</v>
      </c>
      <c r="K24" s="4">
        <v>0</v>
      </c>
      <c r="L24" s="4">
        <v>10115863.3687679</v>
      </c>
      <c r="M24" s="4">
        <v>0</v>
      </c>
      <c r="N24" s="4">
        <v>0</v>
      </c>
      <c r="O24" s="4">
        <v>11626903.2297353</v>
      </c>
      <c r="P24" s="4">
        <v>2979334.80984894</v>
      </c>
      <c r="Q24" s="4">
        <v>0</v>
      </c>
      <c r="R24" s="4">
        <v>12817181.816769</v>
      </c>
      <c r="S24" s="4">
        <v>3221320.71451016</v>
      </c>
      <c r="T24" s="4">
        <v>5535492.69669115</v>
      </c>
      <c r="U24" s="4">
        <v>24564357.6489793</v>
      </c>
      <c r="V24" s="4">
        <v>0</v>
      </c>
      <c r="W24" s="4">
        <v>43815467.4302896</v>
      </c>
      <c r="X24" s="4">
        <v>30818.2734902165</v>
      </c>
      <c r="Y24" s="4">
        <v>159600768.382483</v>
      </c>
    </row>
    <row r="25" spans="1:25">
      <c r="A25" s="3" t="s">
        <v>32</v>
      </c>
      <c r="B25" s="4">
        <v>0</v>
      </c>
      <c r="C25" s="4">
        <v>0</v>
      </c>
      <c r="D25" s="4">
        <v>2463443.10278511</v>
      </c>
      <c r="E25" s="4">
        <v>631244.764249838</v>
      </c>
      <c r="F25" s="4">
        <v>0</v>
      </c>
      <c r="G25" s="4">
        <v>2227248.19947071</v>
      </c>
      <c r="H25" s="4">
        <v>511427.797891028</v>
      </c>
      <c r="I25" s="4">
        <v>77451.3379556949</v>
      </c>
      <c r="J25" s="4">
        <v>0</v>
      </c>
      <c r="K25" s="4">
        <v>0</v>
      </c>
      <c r="L25" s="4">
        <v>1318919.17593765</v>
      </c>
      <c r="M25" s="4">
        <v>0</v>
      </c>
      <c r="N25" s="4">
        <v>0</v>
      </c>
      <c r="O25" s="4">
        <v>1515930.48140755</v>
      </c>
      <c r="P25" s="4">
        <v>388449.474750757</v>
      </c>
      <c r="Q25" s="4">
        <v>0</v>
      </c>
      <c r="R25" s="4">
        <v>1714626.22412377</v>
      </c>
      <c r="S25" s="4">
        <v>430934.120493312</v>
      </c>
      <c r="T25" s="4">
        <v>624801.579524772</v>
      </c>
      <c r="U25" s="4">
        <v>2772625.72639069</v>
      </c>
      <c r="V25" s="4">
        <v>0</v>
      </c>
      <c r="W25" s="4">
        <v>5712716.56108962</v>
      </c>
      <c r="X25" s="4">
        <v>1494.87036122355</v>
      </c>
      <c r="Y25" s="4">
        <v>20391313.4164317</v>
      </c>
    </row>
    <row r="26" spans="1:25">
      <c r="A26" s="3" t="s">
        <v>33</v>
      </c>
      <c r="B26" s="4">
        <v>0</v>
      </c>
      <c r="C26" s="4">
        <v>0</v>
      </c>
      <c r="D26" s="4">
        <v>64535.5401325195</v>
      </c>
      <c r="E26" s="4">
        <v>16536.9038849045</v>
      </c>
      <c r="F26" s="4">
        <v>0</v>
      </c>
      <c r="G26" s="4">
        <v>380771.330373626</v>
      </c>
      <c r="H26" s="4">
        <v>87433.9209430265</v>
      </c>
      <c r="I26" s="4">
        <v>0</v>
      </c>
      <c r="J26" s="4"/>
      <c r="K26" s="4"/>
      <c r="L26" s="4">
        <v>34552.1117634266</v>
      </c>
      <c r="M26" s="4">
        <v>0</v>
      </c>
      <c r="N26" s="4">
        <v>0</v>
      </c>
      <c r="O26" s="4">
        <v>39713.2746075526</v>
      </c>
      <c r="P26" s="4">
        <v>10176.3246079812</v>
      </c>
      <c r="Q26" s="4">
        <v>0</v>
      </c>
      <c r="R26" s="4">
        <v>293133.252328261</v>
      </c>
      <c r="S26" s="4">
        <v>73672.6865028428</v>
      </c>
      <c r="T26" s="4">
        <v>0</v>
      </c>
      <c r="U26" s="4"/>
      <c r="V26" s="4"/>
      <c r="W26" s="4">
        <v>149657.708139106</v>
      </c>
      <c r="X26" s="4">
        <v>-1240.59846593381</v>
      </c>
      <c r="Y26" s="4">
        <v>1148942.45481731</v>
      </c>
    </row>
    <row r="27" spans="1:25">
      <c r="A27" s="3" t="s">
        <v>34</v>
      </c>
      <c r="B27" s="4">
        <v>0</v>
      </c>
      <c r="C27" s="4">
        <v>0</v>
      </c>
      <c r="D27" s="4">
        <v>4721786.12251856</v>
      </c>
      <c r="E27" s="4">
        <v>1209933.67550384</v>
      </c>
      <c r="F27" s="4">
        <v>0</v>
      </c>
      <c r="G27" s="4">
        <v>4160741.19667189</v>
      </c>
      <c r="H27" s="4">
        <v>955402.594247945</v>
      </c>
      <c r="I27" s="4">
        <v>40882.3210226946</v>
      </c>
      <c r="J27" s="4">
        <v>0</v>
      </c>
      <c r="K27" s="4">
        <v>0</v>
      </c>
      <c r="L27" s="4">
        <v>2528028.45522397</v>
      </c>
      <c r="M27" s="4">
        <v>0</v>
      </c>
      <c r="N27" s="4">
        <v>0</v>
      </c>
      <c r="O27" s="4">
        <v>2905648.39988408</v>
      </c>
      <c r="P27" s="4">
        <v>744557.622258079</v>
      </c>
      <c r="Q27" s="4">
        <v>0</v>
      </c>
      <c r="R27" s="4">
        <v>3203107.74941971</v>
      </c>
      <c r="S27" s="4">
        <v>805031.674787833</v>
      </c>
      <c r="T27" s="4">
        <v>329798.547369577</v>
      </c>
      <c r="U27" s="4">
        <v>1971311.7278685</v>
      </c>
      <c r="V27" s="4">
        <v>0</v>
      </c>
      <c r="W27" s="4">
        <v>10949806.6951652</v>
      </c>
      <c r="X27" s="4">
        <v>-1113.19650011815</v>
      </c>
      <c r="Y27" s="4">
        <v>34524923.5854418</v>
      </c>
    </row>
    <row r="28" spans="1:25">
      <c r="A28" s="3" t="s">
        <v>35</v>
      </c>
      <c r="B28" s="4">
        <v>0</v>
      </c>
      <c r="C28" s="4">
        <v>0</v>
      </c>
      <c r="D28" s="4">
        <v>947928.75317275</v>
      </c>
      <c r="E28" s="4">
        <v>242901.921154853</v>
      </c>
      <c r="F28" s="4">
        <v>0</v>
      </c>
      <c r="G28" s="4">
        <v>849888.568283978</v>
      </c>
      <c r="H28" s="4">
        <v>195154.109467246</v>
      </c>
      <c r="I28" s="4">
        <v>6985.87860626138</v>
      </c>
      <c r="J28" s="4">
        <v>0</v>
      </c>
      <c r="K28" s="4">
        <v>0</v>
      </c>
      <c r="L28" s="4">
        <v>507517.875516878</v>
      </c>
      <c r="M28" s="4">
        <v>0</v>
      </c>
      <c r="N28" s="4">
        <v>0</v>
      </c>
      <c r="O28" s="4">
        <v>583327.493747508</v>
      </c>
      <c r="P28" s="4">
        <v>149474.703050698</v>
      </c>
      <c r="Q28" s="4">
        <v>0</v>
      </c>
      <c r="R28" s="4">
        <v>654278.776433186</v>
      </c>
      <c r="S28" s="4">
        <v>164438.782699572</v>
      </c>
      <c r="T28" s="4">
        <v>56355.2303003112</v>
      </c>
      <c r="U28" s="4">
        <v>336853.292119691</v>
      </c>
      <c r="V28" s="4">
        <v>0</v>
      </c>
      <c r="W28" s="4">
        <v>2198243.70242636</v>
      </c>
      <c r="X28" s="4">
        <v>642.329523511063</v>
      </c>
      <c r="Y28" s="4">
        <v>6893991.4165028</v>
      </c>
    </row>
    <row r="29" spans="1:25">
      <c r="A29" s="3" t="s">
        <v>36</v>
      </c>
      <c r="B29" s="4">
        <v>0</v>
      </c>
      <c r="C29" s="4">
        <v>0</v>
      </c>
      <c r="D29" s="4">
        <v>135933.738875955</v>
      </c>
      <c r="E29" s="4">
        <v>34832.3291304512</v>
      </c>
      <c r="F29" s="4">
        <v>0</v>
      </c>
      <c r="G29" s="4">
        <v>158993.028468761</v>
      </c>
      <c r="H29" s="4">
        <v>36508.4836297666</v>
      </c>
      <c r="I29" s="4">
        <v>0</v>
      </c>
      <c r="J29" s="4"/>
      <c r="K29" s="4"/>
      <c r="L29" s="4">
        <v>72778.46793283</v>
      </c>
      <c r="M29" s="4">
        <v>0</v>
      </c>
      <c r="N29" s="4">
        <v>0</v>
      </c>
      <c r="O29" s="4">
        <v>83649.6276211048</v>
      </c>
      <c r="P29" s="4">
        <v>21434.7915758934</v>
      </c>
      <c r="Q29" s="4">
        <v>0</v>
      </c>
      <c r="R29" s="4">
        <v>122399.297990309</v>
      </c>
      <c r="S29" s="4">
        <v>30762.4093731609</v>
      </c>
      <c r="T29" s="4">
        <v>0</v>
      </c>
      <c r="U29" s="4"/>
      <c r="V29" s="4"/>
      <c r="W29" s="4">
        <v>315229.899326495</v>
      </c>
      <c r="X29" s="4">
        <v>-320.118292354585</v>
      </c>
      <c r="Y29" s="4">
        <v>1012201.95563237</v>
      </c>
    </row>
    <row r="30" spans="1:25">
      <c r="A30" s="3" t="s">
        <v>37</v>
      </c>
      <c r="B30" s="4">
        <v>0</v>
      </c>
      <c r="C30" s="4">
        <v>0</v>
      </c>
      <c r="D30" s="4">
        <v>2440972.05743894</v>
      </c>
      <c r="E30" s="4">
        <v>625486.673183738</v>
      </c>
      <c r="F30" s="4">
        <v>0</v>
      </c>
      <c r="G30" s="4">
        <v>1970703.28345071</v>
      </c>
      <c r="H30" s="4">
        <v>452519.140341578</v>
      </c>
      <c r="I30" s="4">
        <v>69987.0204687028</v>
      </c>
      <c r="J30" s="4">
        <v>0</v>
      </c>
      <c r="K30" s="4">
        <v>0</v>
      </c>
      <c r="L30" s="4">
        <v>1306888.25361721</v>
      </c>
      <c r="M30" s="4">
        <v>0</v>
      </c>
      <c r="N30" s="4">
        <v>0</v>
      </c>
      <c r="O30" s="4">
        <v>1502102.46055704</v>
      </c>
      <c r="P30" s="4">
        <v>384906.114747048</v>
      </c>
      <c r="Q30" s="4">
        <v>0</v>
      </c>
      <c r="R30" s="4">
        <v>1517127.5166254</v>
      </c>
      <c r="S30" s="4">
        <v>381297.103039046</v>
      </c>
      <c r="T30" s="4">
        <v>564586.772666111</v>
      </c>
      <c r="U30" s="4">
        <v>430804.132550519</v>
      </c>
      <c r="V30" s="4">
        <v>0</v>
      </c>
      <c r="W30" s="4">
        <v>5660606.27985401</v>
      </c>
      <c r="X30" s="4">
        <v>3111.99166042793</v>
      </c>
      <c r="Y30" s="4">
        <v>17311098.8002005</v>
      </c>
    </row>
    <row r="31" spans="1:25">
      <c r="A31" s="3" t="s">
        <v>38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>
      <c r="A32" s="3" t="s">
        <v>39</v>
      </c>
      <c r="B32" s="4">
        <v>0</v>
      </c>
      <c r="C32" s="4">
        <v>0</v>
      </c>
      <c r="D32" s="4">
        <v>4111.29182764676</v>
      </c>
      <c r="E32" s="4">
        <v>921.26733600745</v>
      </c>
      <c r="F32" s="4">
        <v>0</v>
      </c>
      <c r="G32" s="4">
        <v>2027.33941034607</v>
      </c>
      <c r="H32" s="4">
        <v>0</v>
      </c>
      <c r="I32" s="4">
        <v>0</v>
      </c>
      <c r="J32" s="4">
        <v>0</v>
      </c>
      <c r="K32" s="4">
        <v>0</v>
      </c>
      <c r="L32" s="4">
        <v>2278.83771644935</v>
      </c>
      <c r="M32" s="4">
        <v>0</v>
      </c>
      <c r="N32" s="4">
        <v>0</v>
      </c>
      <c r="O32" s="4">
        <v>2611.17700843242</v>
      </c>
      <c r="P32" s="4">
        <v>660.8413242839</v>
      </c>
      <c r="Q32" s="4">
        <v>0</v>
      </c>
      <c r="R32" s="4">
        <v>2274.36631220662</v>
      </c>
      <c r="S32" s="4">
        <v>0</v>
      </c>
      <c r="T32" s="4">
        <v>0</v>
      </c>
      <c r="U32" s="4">
        <v>0</v>
      </c>
      <c r="V32" s="4">
        <v>5333.16871506649</v>
      </c>
      <c r="W32" s="4">
        <v>9870.47136799785</v>
      </c>
      <c r="X32" s="4">
        <v>5.48636056229154</v>
      </c>
      <c r="Y32" s="4">
        <v>30094.2473789992</v>
      </c>
    </row>
    <row r="33" spans="1:25">
      <c r="A33" s="3" t="s">
        <v>40</v>
      </c>
      <c r="B33" s="4">
        <v>0</v>
      </c>
      <c r="C33" s="4">
        <v>0</v>
      </c>
      <c r="D33" s="4">
        <v>6177887.4961272</v>
      </c>
      <c r="E33" s="4">
        <v>1581690.17999422</v>
      </c>
      <c r="F33" s="4">
        <v>0</v>
      </c>
      <c r="G33" s="4">
        <v>6014809.42732313</v>
      </c>
      <c r="H33" s="4">
        <v>2156935.06823467</v>
      </c>
      <c r="I33" s="4">
        <v>388420.301911272</v>
      </c>
      <c r="J33" s="4">
        <v>0</v>
      </c>
      <c r="K33" s="4">
        <v>0</v>
      </c>
      <c r="L33" s="4">
        <v>3307620.24753707</v>
      </c>
      <c r="M33" s="4">
        <v>0</v>
      </c>
      <c r="N33" s="4">
        <v>0</v>
      </c>
      <c r="O33" s="4">
        <v>3801690.38834209</v>
      </c>
      <c r="P33" s="4">
        <v>973325.648676607</v>
      </c>
      <c r="Q33" s="4">
        <v>0</v>
      </c>
      <c r="R33" s="4">
        <v>4630444.86000525</v>
      </c>
      <c r="S33" s="4">
        <v>1817454.82045335</v>
      </c>
      <c r="T33" s="4">
        <v>3133394.7812816</v>
      </c>
      <c r="U33" s="4">
        <v>507359.570240728</v>
      </c>
      <c r="V33" s="4">
        <v>0</v>
      </c>
      <c r="W33" s="4">
        <v>14326501.0552805</v>
      </c>
      <c r="X33" s="4">
        <v>-10851.3479690731</v>
      </c>
      <c r="Y33" s="4">
        <v>48806682.4974386</v>
      </c>
    </row>
    <row r="34" spans="1:25">
      <c r="A34" s="3" t="s">
        <v>41</v>
      </c>
      <c r="B34" s="4">
        <v>0</v>
      </c>
      <c r="C34" s="4">
        <v>0</v>
      </c>
      <c r="D34" s="4">
        <v>32601.2663873269</v>
      </c>
      <c r="E34" s="4">
        <v>8343.94609607307</v>
      </c>
      <c r="F34" s="4">
        <v>0</v>
      </c>
      <c r="G34" s="4">
        <v>154726.420448638</v>
      </c>
      <c r="H34" s="4">
        <v>35528.7715596372</v>
      </c>
      <c r="I34" s="4">
        <v>0</v>
      </c>
      <c r="J34" s="4">
        <v>0</v>
      </c>
      <c r="K34" s="4">
        <v>0</v>
      </c>
      <c r="L34" s="4">
        <v>17454.6086936142</v>
      </c>
      <c r="M34" s="4">
        <v>0</v>
      </c>
      <c r="N34" s="4">
        <v>0</v>
      </c>
      <c r="O34" s="4">
        <v>20061.8611378365</v>
      </c>
      <c r="P34" s="4">
        <v>5134.61918724982</v>
      </c>
      <c r="Q34" s="4">
        <v>0</v>
      </c>
      <c r="R34" s="4">
        <v>119114.689655639</v>
      </c>
      <c r="S34" s="4">
        <v>29936.894293576</v>
      </c>
      <c r="T34" s="4">
        <v>0</v>
      </c>
      <c r="U34" s="4">
        <v>1109.70069870098</v>
      </c>
      <c r="V34" s="4">
        <v>0</v>
      </c>
      <c r="W34" s="4">
        <v>75602.2309558586</v>
      </c>
      <c r="X34" s="4">
        <v>253.147585849728</v>
      </c>
      <c r="Y34" s="4">
        <v>499868.1567</v>
      </c>
    </row>
    <row r="35" spans="1:25">
      <c r="A35" s="3" t="s">
        <v>42</v>
      </c>
      <c r="B35" s="4">
        <v>0</v>
      </c>
      <c r="C35" s="4">
        <v>0</v>
      </c>
      <c r="D35" s="4">
        <v>8586837.03443036</v>
      </c>
      <c r="E35" s="4">
        <v>3070853.73607857</v>
      </c>
      <c r="F35" s="4">
        <v>0</v>
      </c>
      <c r="G35" s="4">
        <v>6757715.7674352</v>
      </c>
      <c r="H35" s="4">
        <v>0</v>
      </c>
      <c r="I35" s="4">
        <v>0</v>
      </c>
      <c r="J35" s="4">
        <v>0</v>
      </c>
      <c r="K35" s="4">
        <v>0</v>
      </c>
      <c r="L35" s="4">
        <v>4061370.48214057</v>
      </c>
      <c r="M35" s="4">
        <v>0</v>
      </c>
      <c r="N35" s="4">
        <v>0</v>
      </c>
      <c r="O35" s="4">
        <v>5453699.80517643</v>
      </c>
      <c r="P35" s="4">
        <v>2202777.59811503</v>
      </c>
      <c r="Q35" s="4">
        <v>0</v>
      </c>
      <c r="R35" s="4">
        <v>7581128.74957552</v>
      </c>
      <c r="S35" s="4">
        <v>0</v>
      </c>
      <c r="T35" s="4">
        <v>0</v>
      </c>
      <c r="U35" s="4">
        <v>0</v>
      </c>
      <c r="V35" s="4">
        <v>541794.487239695</v>
      </c>
      <c r="W35" s="4">
        <v>17591266.2711501</v>
      </c>
      <c r="X35" s="4">
        <v>-14901.2987220348</v>
      </c>
      <c r="Y35" s="4">
        <v>55832542.6326194</v>
      </c>
    </row>
    <row r="36" spans="1:25">
      <c r="A36" s="3" t="s">
        <v>43</v>
      </c>
      <c r="B36" s="4">
        <v>0</v>
      </c>
      <c r="C36" s="4">
        <v>0</v>
      </c>
      <c r="D36" s="4">
        <v>116866.004335765</v>
      </c>
      <c r="E36" s="4">
        <v>29946.3191467044</v>
      </c>
      <c r="F36" s="4">
        <v>0</v>
      </c>
      <c r="G36" s="4">
        <v>102437.817494726</v>
      </c>
      <c r="H36" s="4">
        <v>23522.0966547602</v>
      </c>
      <c r="I36" s="4">
        <v>4132.60163172451</v>
      </c>
      <c r="J36" s="4">
        <v>0</v>
      </c>
      <c r="K36" s="4"/>
      <c r="L36" s="4">
        <v>62569.6668047213</v>
      </c>
      <c r="M36" s="4">
        <v>0</v>
      </c>
      <c r="N36" s="4">
        <v>0</v>
      </c>
      <c r="O36" s="4">
        <v>71915.9042125225</v>
      </c>
      <c r="P36" s="4">
        <v>18428.084638579</v>
      </c>
      <c r="Q36" s="4">
        <v>0</v>
      </c>
      <c r="R36" s="4">
        <v>78860.7970410312</v>
      </c>
      <c r="S36" s="4">
        <v>19819.95127343</v>
      </c>
      <c r="T36" s="4">
        <v>33337.7846684218</v>
      </c>
      <c r="U36" s="4">
        <v>392235.499010345</v>
      </c>
      <c r="V36" s="4"/>
      <c r="W36" s="4">
        <v>271011.884805661</v>
      </c>
      <c r="X36" s="4">
        <v>-401.871213496609</v>
      </c>
      <c r="Y36" s="4">
        <v>1224682.5405049</v>
      </c>
    </row>
    <row r="37" spans="1:25">
      <c r="A37" s="3" t="s">
        <v>44</v>
      </c>
      <c r="B37" s="4">
        <v>0</v>
      </c>
      <c r="C37" s="4">
        <v>0</v>
      </c>
      <c r="D37" s="4">
        <v>196192.466331752</v>
      </c>
      <c r="E37" s="4">
        <v>50273.321521883</v>
      </c>
      <c r="F37" s="4">
        <v>0</v>
      </c>
      <c r="G37" s="4">
        <v>127065.558086671</v>
      </c>
      <c r="H37" s="4">
        <v>29177.1965852318</v>
      </c>
      <c r="I37" s="4">
        <v>5126.14721327889</v>
      </c>
      <c r="J37" s="4">
        <v>0</v>
      </c>
      <c r="K37" s="4"/>
      <c r="L37" s="4">
        <v>105040.788531669</v>
      </c>
      <c r="M37" s="4">
        <v>0</v>
      </c>
      <c r="N37" s="4">
        <v>0</v>
      </c>
      <c r="O37" s="4">
        <v>120731.077408923</v>
      </c>
      <c r="P37" s="4">
        <v>30936.7244611667</v>
      </c>
      <c r="Q37" s="4">
        <v>0</v>
      </c>
      <c r="R37" s="4">
        <v>97820.2331155114</v>
      </c>
      <c r="S37" s="4">
        <v>24584.9944034455</v>
      </c>
      <c r="T37" s="4">
        <v>41352.7378644549</v>
      </c>
      <c r="U37" s="4">
        <v>422273.684752371</v>
      </c>
      <c r="V37" s="4"/>
      <c r="W37" s="4">
        <v>454969.692747227</v>
      </c>
      <c r="X37" s="4">
        <v>-189.60315604264</v>
      </c>
      <c r="Y37" s="4">
        <v>1705355.01986754</v>
      </c>
    </row>
    <row r="38" spans="1:25">
      <c r="A38" s="3" t="s">
        <v>45</v>
      </c>
      <c r="B38" s="4">
        <v>0</v>
      </c>
      <c r="C38" s="4">
        <v>0</v>
      </c>
      <c r="D38" s="4">
        <v>8244.20285817877</v>
      </c>
      <c r="E38" s="4">
        <v>2112.53504647834</v>
      </c>
      <c r="F38" s="4">
        <v>0</v>
      </c>
      <c r="G38" s="4">
        <v>4310.90848357449</v>
      </c>
      <c r="H38" s="4">
        <v>989.884483098105</v>
      </c>
      <c r="I38" s="4">
        <v>173.912992966217</v>
      </c>
      <c r="J38" s="4">
        <v>0</v>
      </c>
      <c r="K38" s="4"/>
      <c r="L38" s="4">
        <v>4413.91856287595</v>
      </c>
      <c r="M38" s="4">
        <v>0</v>
      </c>
      <c r="N38" s="4">
        <v>0</v>
      </c>
      <c r="O38" s="4">
        <v>5073.24013024326</v>
      </c>
      <c r="P38" s="4">
        <v>1299.99197723609</v>
      </c>
      <c r="Q38" s="4">
        <v>0</v>
      </c>
      <c r="R38" s="4">
        <v>3318.71263269671</v>
      </c>
      <c r="S38" s="4">
        <v>834.086455356796</v>
      </c>
      <c r="T38" s="4">
        <v>1402.9597883426</v>
      </c>
      <c r="U38" s="4">
        <v>9460.42558349368</v>
      </c>
      <c r="V38" s="4"/>
      <c r="W38" s="4">
        <v>19118.2796743524</v>
      </c>
      <c r="X38" s="4">
        <v>0.729016877062471</v>
      </c>
      <c r="Y38" s="4">
        <v>60753.7876857705</v>
      </c>
    </row>
    <row r="39" spans="1:25">
      <c r="A39" s="3" t="s">
        <v>46</v>
      </c>
      <c r="B39" s="4">
        <v>0</v>
      </c>
      <c r="C39" s="4">
        <v>0</v>
      </c>
      <c r="D39" s="4">
        <v>0.688818042882974</v>
      </c>
      <c r="E39" s="4">
        <v>0.176506119666051</v>
      </c>
      <c r="F39" s="4">
        <v>0</v>
      </c>
      <c r="G39" s="4">
        <v>0.947723843766445</v>
      </c>
      <c r="H39" s="4">
        <v>0.217619355822793</v>
      </c>
      <c r="I39" s="4">
        <v>0.038233585983761</v>
      </c>
      <c r="J39" s="4">
        <v>0</v>
      </c>
      <c r="K39" s="4"/>
      <c r="L39" s="4">
        <v>0.368790870169915</v>
      </c>
      <c r="M39" s="4">
        <v>0</v>
      </c>
      <c r="N39" s="4">
        <v>0</v>
      </c>
      <c r="O39" s="4">
        <v>0.423878378262215</v>
      </c>
      <c r="P39" s="4">
        <v>0.108616678280179</v>
      </c>
      <c r="Q39" s="4">
        <v>0</v>
      </c>
      <c r="R39" s="4">
        <v>0.729596349493285</v>
      </c>
      <c r="S39" s="4">
        <v>0.183368221458699</v>
      </c>
      <c r="T39" s="4">
        <v>0.30843114585335</v>
      </c>
      <c r="U39" s="4">
        <v>4.09407588402325</v>
      </c>
      <c r="V39" s="4"/>
      <c r="W39" s="4">
        <v>1.59736680612029</v>
      </c>
      <c r="X39" s="4">
        <v>-0.00287412920828434</v>
      </c>
      <c r="Y39" s="4">
        <v>9.88015115257493</v>
      </c>
    </row>
    <row r="40" spans="1:25">
      <c r="A40" s="3" t="s">
        <v>47</v>
      </c>
      <c r="B40" s="4">
        <v>0</v>
      </c>
      <c r="C40" s="4">
        <v>0</v>
      </c>
      <c r="D40" s="4">
        <v>560433.476295938</v>
      </c>
      <c r="E40" s="4">
        <v>143608.22753413</v>
      </c>
      <c r="F40" s="4">
        <v>0</v>
      </c>
      <c r="G40" s="4">
        <v>364213.893651299</v>
      </c>
      <c r="H40" s="4">
        <v>83631.9497915257</v>
      </c>
      <c r="I40" s="4">
        <v>14693.3131533926</v>
      </c>
      <c r="J40" s="4">
        <v>0</v>
      </c>
      <c r="K40" s="4"/>
      <c r="L40" s="4">
        <v>300054.203764002</v>
      </c>
      <c r="M40" s="4">
        <v>0</v>
      </c>
      <c r="N40" s="4">
        <v>0</v>
      </c>
      <c r="O40" s="4">
        <v>344874.289386953</v>
      </c>
      <c r="P40" s="4">
        <v>88372.2823773649</v>
      </c>
      <c r="Q40" s="4">
        <v>0</v>
      </c>
      <c r="R40" s="4">
        <v>280386.664312108</v>
      </c>
      <c r="S40" s="4">
        <v>70469.1080093209</v>
      </c>
      <c r="T40" s="4">
        <v>118531.267619203</v>
      </c>
      <c r="U40" s="4">
        <v>1203389.71810392</v>
      </c>
      <c r="V40" s="4"/>
      <c r="W40" s="4">
        <v>1299643.41283352</v>
      </c>
      <c r="X40" s="4">
        <v>-773.757485507109</v>
      </c>
      <c r="Y40" s="4">
        <v>4871528.04934717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0</v>
      </c>
      <c r="C44" s="4">
        <v>0</v>
      </c>
      <c r="D44" s="4">
        <v>18894147.7985501</v>
      </c>
      <c r="E44" s="4">
        <v>4841529.26418848</v>
      </c>
      <c r="F44" s="4">
        <v>0</v>
      </c>
      <c r="G44" s="4">
        <v>16649135.9586408</v>
      </c>
      <c r="H44" s="4">
        <v>3823027.4210748</v>
      </c>
      <c r="I44" s="4">
        <v>686187.950947248</v>
      </c>
      <c r="J44" s="4">
        <v>0</v>
      </c>
      <c r="K44" s="4">
        <v>0</v>
      </c>
      <c r="L44" s="4">
        <v>10115863.3687679</v>
      </c>
      <c r="M44" s="4">
        <v>0</v>
      </c>
      <c r="N44" s="4">
        <v>0</v>
      </c>
      <c r="O44" s="4">
        <v>11626903.2297353</v>
      </c>
      <c r="P44" s="4">
        <v>2979334.80984894</v>
      </c>
      <c r="Q44" s="4">
        <v>0</v>
      </c>
      <c r="R44" s="4">
        <v>12817181.816769</v>
      </c>
      <c r="S44" s="4">
        <v>3221320.71451016</v>
      </c>
      <c r="T44" s="4">
        <v>5535492.69669115</v>
      </c>
      <c r="U44" s="4">
        <v>24564357.6489793</v>
      </c>
      <c r="V44" s="4">
        <v>0</v>
      </c>
      <c r="W44" s="4">
        <v>43815467.4302896</v>
      </c>
      <c r="X44" s="4">
        <v>30818.2734902415</v>
      </c>
      <c r="Y44" s="4">
        <v>159600768.382483</v>
      </c>
    </row>
    <row r="45" spans="1:25">
      <c r="A45" s="3" t="s">
        <v>32</v>
      </c>
      <c r="B45" s="4">
        <v>0</v>
      </c>
      <c r="C45" s="4">
        <v>0</v>
      </c>
      <c r="D45" s="4">
        <v>2463443.10278511</v>
      </c>
      <c r="E45" s="4">
        <v>631244.764249838</v>
      </c>
      <c r="F45" s="4">
        <v>0</v>
      </c>
      <c r="G45" s="4">
        <v>2227248.19947071</v>
      </c>
      <c r="H45" s="4">
        <v>511427.797891028</v>
      </c>
      <c r="I45" s="4">
        <v>77451.3379556949</v>
      </c>
      <c r="J45" s="4">
        <v>0</v>
      </c>
      <c r="K45" s="4">
        <v>0</v>
      </c>
      <c r="L45" s="4">
        <v>1318919.17593765</v>
      </c>
      <c r="M45" s="4">
        <v>0</v>
      </c>
      <c r="N45" s="4">
        <v>0</v>
      </c>
      <c r="O45" s="4">
        <v>1515930.48140755</v>
      </c>
      <c r="P45" s="4">
        <v>388449.474750757</v>
      </c>
      <c r="Q45" s="4">
        <v>0</v>
      </c>
      <c r="R45" s="4">
        <v>1714626.22412377</v>
      </c>
      <c r="S45" s="4">
        <v>430934.120493312</v>
      </c>
      <c r="T45" s="4">
        <v>624801.579524772</v>
      </c>
      <c r="U45" s="4">
        <v>2772625.72639069</v>
      </c>
      <c r="V45" s="4">
        <v>0</v>
      </c>
      <c r="W45" s="4">
        <v>5712716.56108962</v>
      </c>
      <c r="X45" s="4">
        <v>1494.87036122355</v>
      </c>
      <c r="Y45" s="4">
        <v>20391313.4164317</v>
      </c>
    </row>
    <row r="46" spans="1:25">
      <c r="A46" s="3" t="s">
        <v>33</v>
      </c>
      <c r="B46" s="4">
        <v>0</v>
      </c>
      <c r="C46" s="4">
        <v>0</v>
      </c>
      <c r="D46" s="4">
        <v>64535.5401325195</v>
      </c>
      <c r="E46" s="4">
        <v>16536.9038849045</v>
      </c>
      <c r="F46" s="4">
        <v>0</v>
      </c>
      <c r="G46" s="4">
        <v>380771.330373626</v>
      </c>
      <c r="H46" s="4">
        <v>87433.9209430265</v>
      </c>
      <c r="I46" s="4">
        <v>0</v>
      </c>
      <c r="J46" s="4"/>
      <c r="K46" s="4"/>
      <c r="L46" s="4">
        <v>34552.1117634266</v>
      </c>
      <c r="M46" s="4">
        <v>0</v>
      </c>
      <c r="N46" s="4">
        <v>0</v>
      </c>
      <c r="O46" s="4">
        <v>39713.2746075526</v>
      </c>
      <c r="P46" s="4">
        <v>10176.3246079812</v>
      </c>
      <c r="Q46" s="4">
        <v>0</v>
      </c>
      <c r="R46" s="4">
        <v>293133.252328261</v>
      </c>
      <c r="S46" s="4">
        <v>73672.6865028428</v>
      </c>
      <c r="T46" s="4">
        <v>0</v>
      </c>
      <c r="U46" s="4"/>
      <c r="V46" s="4"/>
      <c r="W46" s="4">
        <v>149657.708139106</v>
      </c>
      <c r="X46" s="4">
        <v>-1240.59846593381</v>
      </c>
      <c r="Y46" s="4">
        <v>1148942.45481731</v>
      </c>
    </row>
    <row r="47" spans="1:25">
      <c r="A47" s="3" t="s">
        <v>34</v>
      </c>
      <c r="B47" s="4">
        <v>0</v>
      </c>
      <c r="C47" s="4">
        <v>0</v>
      </c>
      <c r="D47" s="4">
        <v>4721786.12251856</v>
      </c>
      <c r="E47" s="4">
        <v>1209933.67550384</v>
      </c>
      <c r="F47" s="4">
        <v>0</v>
      </c>
      <c r="G47" s="4">
        <v>4160741.19667189</v>
      </c>
      <c r="H47" s="4">
        <v>955402.594247945</v>
      </c>
      <c r="I47" s="4">
        <v>40882.3210226946</v>
      </c>
      <c r="J47" s="4">
        <v>0</v>
      </c>
      <c r="K47" s="4">
        <v>0</v>
      </c>
      <c r="L47" s="4">
        <v>2528028.45522397</v>
      </c>
      <c r="M47" s="4">
        <v>0</v>
      </c>
      <c r="N47" s="4">
        <v>0</v>
      </c>
      <c r="O47" s="4">
        <v>2905648.39988408</v>
      </c>
      <c r="P47" s="4">
        <v>744557.622258079</v>
      </c>
      <c r="Q47" s="4">
        <v>0</v>
      </c>
      <c r="R47" s="4">
        <v>3203107.74941971</v>
      </c>
      <c r="S47" s="4">
        <v>805031.674787832</v>
      </c>
      <c r="T47" s="4">
        <v>329798.547369577</v>
      </c>
      <c r="U47" s="4">
        <v>1971311.7278685</v>
      </c>
      <c r="V47" s="4">
        <v>0</v>
      </c>
      <c r="W47" s="4">
        <v>10949806.6951652</v>
      </c>
      <c r="X47" s="4">
        <v>-1113.1965001257</v>
      </c>
      <c r="Y47" s="4">
        <v>34524923.5854418</v>
      </c>
    </row>
    <row r="48" spans="1:25">
      <c r="A48" s="3" t="s">
        <v>35</v>
      </c>
      <c r="B48" s="4">
        <v>0</v>
      </c>
      <c r="C48" s="4">
        <v>0</v>
      </c>
      <c r="D48" s="4">
        <v>947928.75317275</v>
      </c>
      <c r="E48" s="4">
        <v>242901.921154853</v>
      </c>
      <c r="F48" s="4">
        <v>0</v>
      </c>
      <c r="G48" s="4">
        <v>849888.568283978</v>
      </c>
      <c r="H48" s="4">
        <v>195154.109467246</v>
      </c>
      <c r="I48" s="4">
        <v>6985.87860626138</v>
      </c>
      <c r="J48" s="4">
        <v>0</v>
      </c>
      <c r="K48" s="4">
        <v>0</v>
      </c>
      <c r="L48" s="4">
        <v>507517.875516878</v>
      </c>
      <c r="M48" s="4">
        <v>0</v>
      </c>
      <c r="N48" s="4">
        <v>0</v>
      </c>
      <c r="O48" s="4">
        <v>583327.493747508</v>
      </c>
      <c r="P48" s="4">
        <v>149474.703050698</v>
      </c>
      <c r="Q48" s="4">
        <v>0</v>
      </c>
      <c r="R48" s="4">
        <v>654278.776433186</v>
      </c>
      <c r="S48" s="4">
        <v>164438.782699572</v>
      </c>
      <c r="T48" s="4">
        <v>56355.2303003112</v>
      </c>
      <c r="U48" s="4">
        <v>336853.292119691</v>
      </c>
      <c r="V48" s="4">
        <v>0</v>
      </c>
      <c r="W48" s="4">
        <v>2198243.70242636</v>
      </c>
      <c r="X48" s="4">
        <v>642.329523511063</v>
      </c>
      <c r="Y48" s="4">
        <v>6893991.4165028</v>
      </c>
    </row>
    <row r="49" spans="1:25">
      <c r="A49" s="3" t="s">
        <v>36</v>
      </c>
      <c r="B49" s="4">
        <v>0</v>
      </c>
      <c r="C49" s="4">
        <v>0</v>
      </c>
      <c r="D49" s="4">
        <v>135933.738875955</v>
      </c>
      <c r="E49" s="4">
        <v>34832.3291304512</v>
      </c>
      <c r="F49" s="4">
        <v>0</v>
      </c>
      <c r="G49" s="4">
        <v>158993.028468761</v>
      </c>
      <c r="H49" s="4">
        <v>36508.4836297666</v>
      </c>
      <c r="I49" s="4">
        <v>0</v>
      </c>
      <c r="J49" s="4"/>
      <c r="K49" s="4"/>
      <c r="L49" s="4">
        <v>72778.46793283</v>
      </c>
      <c r="M49" s="4">
        <v>0</v>
      </c>
      <c r="N49" s="4">
        <v>0</v>
      </c>
      <c r="O49" s="4">
        <v>83649.6276211048</v>
      </c>
      <c r="P49" s="4">
        <v>21434.7915758934</v>
      </c>
      <c r="Q49" s="4">
        <v>0</v>
      </c>
      <c r="R49" s="4">
        <v>122399.297990309</v>
      </c>
      <c r="S49" s="4">
        <v>30762.4093731609</v>
      </c>
      <c r="T49" s="4">
        <v>0</v>
      </c>
      <c r="U49" s="4"/>
      <c r="V49" s="4"/>
      <c r="W49" s="4">
        <v>315229.899326495</v>
      </c>
      <c r="X49" s="4">
        <v>-320.118292354585</v>
      </c>
      <c r="Y49" s="4">
        <v>1012201.95563237</v>
      </c>
    </row>
    <row r="50" spans="1:25">
      <c r="A50" s="3" t="s">
        <v>37</v>
      </c>
      <c r="B50" s="4">
        <v>0</v>
      </c>
      <c r="C50" s="4">
        <v>0</v>
      </c>
      <c r="D50" s="4">
        <v>2440972.05743894</v>
      </c>
      <c r="E50" s="4">
        <v>625486.673183738</v>
      </c>
      <c r="F50" s="4">
        <v>0</v>
      </c>
      <c r="G50" s="4">
        <v>1970703.28345071</v>
      </c>
      <c r="H50" s="4">
        <v>452519.140341578</v>
      </c>
      <c r="I50" s="4">
        <v>69987.0204687028</v>
      </c>
      <c r="J50" s="4">
        <v>0</v>
      </c>
      <c r="K50" s="4">
        <v>0</v>
      </c>
      <c r="L50" s="4">
        <v>1306888.25361721</v>
      </c>
      <c r="M50" s="4">
        <v>0</v>
      </c>
      <c r="N50" s="4">
        <v>0</v>
      </c>
      <c r="O50" s="4">
        <v>1502102.46055704</v>
      </c>
      <c r="P50" s="4">
        <v>384906.114747048</v>
      </c>
      <c r="Q50" s="4">
        <v>0</v>
      </c>
      <c r="R50" s="4">
        <v>1517127.5166254</v>
      </c>
      <c r="S50" s="4">
        <v>381297.103039046</v>
      </c>
      <c r="T50" s="4">
        <v>564586.772666111</v>
      </c>
      <c r="U50" s="4">
        <v>430804.132550519</v>
      </c>
      <c r="V50" s="4">
        <v>0</v>
      </c>
      <c r="W50" s="4">
        <v>5660606.27985401</v>
      </c>
      <c r="X50" s="4">
        <v>3111.99166042806</v>
      </c>
      <c r="Y50" s="4">
        <v>17311098.8002005</v>
      </c>
    </row>
    <row r="51" spans="1:25">
      <c r="A51" s="3" t="s">
        <v>38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>
      <c r="A52" s="3" t="s">
        <v>39</v>
      </c>
      <c r="B52" s="4">
        <v>0</v>
      </c>
      <c r="C52" s="4">
        <v>0</v>
      </c>
      <c r="D52" s="4">
        <v>4111.29182764676</v>
      </c>
      <c r="E52" s="4">
        <v>921.26733600745</v>
      </c>
      <c r="F52" s="4">
        <v>0</v>
      </c>
      <c r="G52" s="4">
        <v>2027.33941034607</v>
      </c>
      <c r="H52" s="4">
        <v>0</v>
      </c>
      <c r="I52" s="4">
        <v>0</v>
      </c>
      <c r="J52" s="4">
        <v>0</v>
      </c>
      <c r="K52" s="4">
        <v>0</v>
      </c>
      <c r="L52" s="4">
        <v>2278.83771644935</v>
      </c>
      <c r="M52" s="4">
        <v>0</v>
      </c>
      <c r="N52" s="4">
        <v>0</v>
      </c>
      <c r="O52" s="4">
        <v>2611.17700843242</v>
      </c>
      <c r="P52" s="4">
        <v>660.841324283899</v>
      </c>
      <c r="Q52" s="4">
        <v>0</v>
      </c>
      <c r="R52" s="4">
        <v>2274.36631220662</v>
      </c>
      <c r="S52" s="4">
        <v>0</v>
      </c>
      <c r="T52" s="4">
        <v>0</v>
      </c>
      <c r="U52" s="4">
        <v>0</v>
      </c>
      <c r="V52" s="4">
        <v>5333.16871506649</v>
      </c>
      <c r="W52" s="4">
        <v>9870.47136799785</v>
      </c>
      <c r="X52" s="4">
        <v>5.48636056229382</v>
      </c>
      <c r="Y52" s="4">
        <v>30094.2473789992</v>
      </c>
    </row>
    <row r="53" spans="1:25">
      <c r="A53" s="3" t="s">
        <v>40</v>
      </c>
      <c r="B53" s="4">
        <v>0</v>
      </c>
      <c r="C53" s="4">
        <v>0</v>
      </c>
      <c r="D53" s="4">
        <v>6177887.4961272</v>
      </c>
      <c r="E53" s="4">
        <v>1581690.17999422</v>
      </c>
      <c r="F53" s="4">
        <v>0</v>
      </c>
      <c r="G53" s="4">
        <v>6014809.42732313</v>
      </c>
      <c r="H53" s="4">
        <v>2156935.06823467</v>
      </c>
      <c r="I53" s="4">
        <v>388420.301911272</v>
      </c>
      <c r="J53" s="4">
        <v>0</v>
      </c>
      <c r="K53" s="4">
        <v>0</v>
      </c>
      <c r="L53" s="4">
        <v>3307620.24753707</v>
      </c>
      <c r="M53" s="4">
        <v>0</v>
      </c>
      <c r="N53" s="4">
        <v>0</v>
      </c>
      <c r="O53" s="4">
        <v>3801690.38834209</v>
      </c>
      <c r="P53" s="4">
        <v>973325.648676607</v>
      </c>
      <c r="Q53" s="4">
        <v>0</v>
      </c>
      <c r="R53" s="4">
        <v>4630444.86000525</v>
      </c>
      <c r="S53" s="4">
        <v>1817454.82045335</v>
      </c>
      <c r="T53" s="4">
        <v>3133394.7812816</v>
      </c>
      <c r="U53" s="4">
        <v>507359.570240728</v>
      </c>
      <c r="V53" s="4">
        <v>0</v>
      </c>
      <c r="W53" s="4">
        <v>14326501.0552805</v>
      </c>
      <c r="X53" s="4">
        <v>-10851.3479690731</v>
      </c>
      <c r="Y53" s="4">
        <v>48806682.4974386</v>
      </c>
    </row>
    <row r="54" spans="1:25">
      <c r="A54" s="3" t="s">
        <v>41</v>
      </c>
      <c r="B54" s="4">
        <v>0</v>
      </c>
      <c r="C54" s="4">
        <v>0</v>
      </c>
      <c r="D54" s="4">
        <v>32601.2663873269</v>
      </c>
      <c r="E54" s="4">
        <v>8343.94609607307</v>
      </c>
      <c r="F54" s="4">
        <v>0</v>
      </c>
      <c r="G54" s="4">
        <v>154726.420448638</v>
      </c>
      <c r="H54" s="4">
        <v>35528.7715596372</v>
      </c>
      <c r="I54" s="4">
        <v>0</v>
      </c>
      <c r="J54" s="4">
        <v>0</v>
      </c>
      <c r="K54" s="4">
        <v>0</v>
      </c>
      <c r="L54" s="4">
        <v>17454.6086936142</v>
      </c>
      <c r="M54" s="4">
        <v>0</v>
      </c>
      <c r="N54" s="4">
        <v>0</v>
      </c>
      <c r="O54" s="4">
        <v>20061.8611378365</v>
      </c>
      <c r="P54" s="4">
        <v>5134.61918724982</v>
      </c>
      <c r="Q54" s="4">
        <v>0</v>
      </c>
      <c r="R54" s="4">
        <v>119114.689655639</v>
      </c>
      <c r="S54" s="4">
        <v>29936.894293576</v>
      </c>
      <c r="T54" s="4">
        <v>0</v>
      </c>
      <c r="U54" s="4">
        <v>1109.70069870098</v>
      </c>
      <c r="V54" s="4">
        <v>0</v>
      </c>
      <c r="W54" s="4">
        <v>75602.2309558586</v>
      </c>
      <c r="X54" s="4">
        <v>253.147585849728</v>
      </c>
      <c r="Y54" s="4">
        <v>499868.1567</v>
      </c>
    </row>
    <row r="55" spans="1:25">
      <c r="A55" s="3" t="s">
        <v>42</v>
      </c>
      <c r="B55" s="4">
        <v>0</v>
      </c>
      <c r="C55" s="4">
        <v>0</v>
      </c>
      <c r="D55" s="4">
        <v>8586837.03443036</v>
      </c>
      <c r="E55" s="4">
        <v>3070853.73607857</v>
      </c>
      <c r="F55" s="4">
        <v>0</v>
      </c>
      <c r="G55" s="4">
        <v>6757715.7674352</v>
      </c>
      <c r="H55" s="4">
        <v>0</v>
      </c>
      <c r="I55" s="4">
        <v>0</v>
      </c>
      <c r="J55" s="4">
        <v>0</v>
      </c>
      <c r="K55" s="4">
        <v>0</v>
      </c>
      <c r="L55" s="4">
        <v>4061370.48214057</v>
      </c>
      <c r="M55" s="4">
        <v>0</v>
      </c>
      <c r="N55" s="4">
        <v>0</v>
      </c>
      <c r="O55" s="4">
        <v>5453699.80517643</v>
      </c>
      <c r="P55" s="4">
        <v>2202777.59811503</v>
      </c>
      <c r="Q55" s="4">
        <v>0</v>
      </c>
      <c r="R55" s="4">
        <v>7581128.74957552</v>
      </c>
      <c r="S55" s="4">
        <v>0</v>
      </c>
      <c r="T55" s="4">
        <v>0</v>
      </c>
      <c r="U55" s="4">
        <v>0</v>
      </c>
      <c r="V55" s="4">
        <v>541794.487239695</v>
      </c>
      <c r="W55" s="4">
        <v>17591266.2711501</v>
      </c>
      <c r="X55" s="4">
        <v>-14901.2987220348</v>
      </c>
      <c r="Y55" s="4">
        <v>55832542.6326194</v>
      </c>
    </row>
    <row r="56" spans="1:25">
      <c r="A56" s="3" t="s">
        <v>43</v>
      </c>
      <c r="B56" s="4">
        <v>0</v>
      </c>
      <c r="C56" s="4">
        <v>0</v>
      </c>
      <c r="D56" s="4">
        <v>116866.004335765</v>
      </c>
      <c r="E56" s="4">
        <v>29946.3191467044</v>
      </c>
      <c r="F56" s="4">
        <v>0</v>
      </c>
      <c r="G56" s="4">
        <v>102437.817494726</v>
      </c>
      <c r="H56" s="4">
        <v>23522.0966547602</v>
      </c>
      <c r="I56" s="4">
        <v>4132.60163172451</v>
      </c>
      <c r="J56" s="4">
        <v>0</v>
      </c>
      <c r="K56" s="4"/>
      <c r="L56" s="4">
        <v>62569.6668047213</v>
      </c>
      <c r="M56" s="4">
        <v>0</v>
      </c>
      <c r="N56" s="4">
        <v>0</v>
      </c>
      <c r="O56" s="4">
        <v>71915.9042125225</v>
      </c>
      <c r="P56" s="4">
        <v>18428.084638579</v>
      </c>
      <c r="Q56" s="4">
        <v>0</v>
      </c>
      <c r="R56" s="4">
        <v>78860.7970410312</v>
      </c>
      <c r="S56" s="4">
        <v>19819.95127343</v>
      </c>
      <c r="T56" s="4">
        <v>33337.7846684218</v>
      </c>
      <c r="U56" s="4">
        <v>392235.499010345</v>
      </c>
      <c r="V56" s="4"/>
      <c r="W56" s="4">
        <v>271011.884805661</v>
      </c>
      <c r="X56" s="4">
        <v>-401.871213496609</v>
      </c>
      <c r="Y56" s="4">
        <v>1224682.5405049</v>
      </c>
    </row>
    <row r="57" spans="1:25">
      <c r="A57" s="3" t="s">
        <v>44</v>
      </c>
      <c r="B57" s="4">
        <v>0</v>
      </c>
      <c r="C57" s="4">
        <v>0</v>
      </c>
      <c r="D57" s="4">
        <v>196192.466331752</v>
      </c>
      <c r="E57" s="4">
        <v>50273.321521883</v>
      </c>
      <c r="F57" s="4">
        <v>0</v>
      </c>
      <c r="G57" s="4">
        <v>127065.558086671</v>
      </c>
      <c r="H57" s="4">
        <v>29177.1965852318</v>
      </c>
      <c r="I57" s="4">
        <v>5126.14721327889</v>
      </c>
      <c r="J57" s="4">
        <v>0</v>
      </c>
      <c r="K57" s="4"/>
      <c r="L57" s="4">
        <v>105040.788531669</v>
      </c>
      <c r="M57" s="4">
        <v>0</v>
      </c>
      <c r="N57" s="4">
        <v>0</v>
      </c>
      <c r="O57" s="4">
        <v>120731.077408923</v>
      </c>
      <c r="P57" s="4">
        <v>30936.7244611667</v>
      </c>
      <c r="Q57" s="4">
        <v>0</v>
      </c>
      <c r="R57" s="4">
        <v>97820.2331155114</v>
      </c>
      <c r="S57" s="4">
        <v>24584.9944034455</v>
      </c>
      <c r="T57" s="4">
        <v>41352.7378644549</v>
      </c>
      <c r="U57" s="4">
        <v>422273.684752371</v>
      </c>
      <c r="V57" s="4"/>
      <c r="W57" s="4">
        <v>454969.692747227</v>
      </c>
      <c r="X57" s="4">
        <v>-189.60315604264</v>
      </c>
      <c r="Y57" s="4">
        <v>1705355.01986754</v>
      </c>
    </row>
    <row r="58" spans="1:25">
      <c r="A58" s="3" t="s">
        <v>45</v>
      </c>
      <c r="B58" s="4">
        <v>0</v>
      </c>
      <c r="C58" s="4">
        <v>0</v>
      </c>
      <c r="D58" s="4">
        <v>8244.20285817877</v>
      </c>
      <c r="E58" s="4">
        <v>2112.53504647834</v>
      </c>
      <c r="F58" s="4">
        <v>0</v>
      </c>
      <c r="G58" s="4">
        <v>4310.90848357449</v>
      </c>
      <c r="H58" s="4">
        <v>989.884483098105</v>
      </c>
      <c r="I58" s="4">
        <v>173.912992966217</v>
      </c>
      <c r="J58" s="4">
        <v>0</v>
      </c>
      <c r="K58" s="4"/>
      <c r="L58" s="4">
        <v>4413.91856287595</v>
      </c>
      <c r="M58" s="4">
        <v>0</v>
      </c>
      <c r="N58" s="4">
        <v>0</v>
      </c>
      <c r="O58" s="4">
        <v>5073.24013024326</v>
      </c>
      <c r="P58" s="4">
        <v>1299.99197723609</v>
      </c>
      <c r="Q58" s="4">
        <v>0</v>
      </c>
      <c r="R58" s="4">
        <v>3318.71263269671</v>
      </c>
      <c r="S58" s="4">
        <v>834.086455356796</v>
      </c>
      <c r="T58" s="4">
        <v>1402.9597883426</v>
      </c>
      <c r="U58" s="4">
        <v>9460.42558349368</v>
      </c>
      <c r="V58" s="4"/>
      <c r="W58" s="4">
        <v>19118.2796743524</v>
      </c>
      <c r="X58" s="4">
        <v>0.729016877062471</v>
      </c>
      <c r="Y58" s="4">
        <v>60753.7876857705</v>
      </c>
    </row>
    <row r="59" spans="1:25">
      <c r="A59" s="3" t="s">
        <v>46</v>
      </c>
      <c r="B59" s="4">
        <v>0</v>
      </c>
      <c r="C59" s="4">
        <v>0</v>
      </c>
      <c r="D59" s="4">
        <v>0.688818042882974</v>
      </c>
      <c r="E59" s="4">
        <v>0.176506119666051</v>
      </c>
      <c r="F59" s="4">
        <v>0</v>
      </c>
      <c r="G59" s="4">
        <v>0.947723843766445</v>
      </c>
      <c r="H59" s="4">
        <v>0.217619355822793</v>
      </c>
      <c r="I59" s="4">
        <v>0.038233585983761</v>
      </c>
      <c r="J59" s="4">
        <v>0</v>
      </c>
      <c r="K59" s="4"/>
      <c r="L59" s="4">
        <v>0.368790870169915</v>
      </c>
      <c r="M59" s="4">
        <v>0</v>
      </c>
      <c r="N59" s="4">
        <v>0</v>
      </c>
      <c r="O59" s="4">
        <v>0.423878378262215</v>
      </c>
      <c r="P59" s="4">
        <v>0.108616678280179</v>
      </c>
      <c r="Q59" s="4">
        <v>0</v>
      </c>
      <c r="R59" s="4">
        <v>0.729596349493285</v>
      </c>
      <c r="S59" s="4">
        <v>0.183368221458699</v>
      </c>
      <c r="T59" s="4">
        <v>0.30843114585335</v>
      </c>
      <c r="U59" s="4">
        <v>4.09407588402325</v>
      </c>
      <c r="V59" s="4"/>
      <c r="W59" s="4">
        <v>1.59736680612029</v>
      </c>
      <c r="X59" s="4">
        <v>-0.00287412920828434</v>
      </c>
      <c r="Y59" s="4">
        <v>9.88015115257493</v>
      </c>
    </row>
    <row r="60" spans="1:25">
      <c r="A60" s="3" t="s">
        <v>47</v>
      </c>
      <c r="B60" s="4">
        <v>0</v>
      </c>
      <c r="C60" s="4">
        <v>0</v>
      </c>
      <c r="D60" s="4">
        <v>560433.476295938</v>
      </c>
      <c r="E60" s="4">
        <v>143608.22753413</v>
      </c>
      <c r="F60" s="4">
        <v>0</v>
      </c>
      <c r="G60" s="4">
        <v>364213.893651299</v>
      </c>
      <c r="H60" s="4">
        <v>83631.9497915257</v>
      </c>
      <c r="I60" s="4">
        <v>14693.3131533926</v>
      </c>
      <c r="J60" s="4">
        <v>0</v>
      </c>
      <c r="K60" s="4"/>
      <c r="L60" s="4">
        <v>300054.203764002</v>
      </c>
      <c r="M60" s="4">
        <v>0</v>
      </c>
      <c r="N60" s="4">
        <v>0</v>
      </c>
      <c r="O60" s="4">
        <v>344874.289386953</v>
      </c>
      <c r="P60" s="4">
        <v>88372.2823773649</v>
      </c>
      <c r="Q60" s="4">
        <v>0</v>
      </c>
      <c r="R60" s="4">
        <v>280386.664312108</v>
      </c>
      <c r="S60" s="4">
        <v>70469.1080093209</v>
      </c>
      <c r="T60" s="4">
        <v>118531.267619203</v>
      </c>
      <c r="U60" s="4">
        <v>1203389.71810392</v>
      </c>
      <c r="V60" s="4"/>
      <c r="W60" s="4">
        <v>1299643.41283352</v>
      </c>
      <c r="X60" s="4">
        <v>-773.757485507109</v>
      </c>
      <c r="Y60" s="4">
        <v>4871528.04934717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51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204144004.792466</v>
      </c>
      <c r="C4" s="4">
        <v>204144004.792466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17820969.48391</v>
      </c>
      <c r="C5" s="4">
        <v>17820969.48391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97417.2996874063</v>
      </c>
      <c r="C6" s="4">
        <v>97417.2996874063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41701924.8169044</v>
      </c>
      <c r="C7" s="4">
        <v>41701924.8169044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16549923.7379809</v>
      </c>
      <c r="C8" s="4">
        <v>16549923.7379809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21878.8036892971</v>
      </c>
      <c r="C9" s="4">
        <v>21878.8036892971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16576797.9142886</v>
      </c>
      <c r="C10" s="4">
        <v>16576797.9142886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6381892.87781736</v>
      </c>
      <c r="C11" s="4">
        <v>6381892.87781736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5565.03618531574</v>
      </c>
      <c r="C12" s="4">
        <v>5565.03618531574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20208064.1383535</v>
      </c>
      <c r="C13" s="4">
        <v>20208064.1383535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38565918.3023398</v>
      </c>
      <c r="C14" s="4">
        <v>38565918.3023398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42760652.680489</v>
      </c>
      <c r="C15" s="4">
        <v>42760652.680489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385510</v>
      </c>
      <c r="C16" s="4">
        <v>385510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1462359.45571433</v>
      </c>
      <c r="C17" s="4">
        <v>1462359.45571433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23765.3014240657</v>
      </c>
      <c r="C18" s="4">
        <v>23765.3014240657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0</v>
      </c>
      <c r="C19" s="4">
        <v>0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4137892.83461864</v>
      </c>
      <c r="C20" s="4">
        <v>4137892.83461864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21682481.9151355</v>
      </c>
      <c r="C24" s="4">
        <v>1817903.21626394</v>
      </c>
      <c r="D24" s="4">
        <v>18558437.2977327</v>
      </c>
      <c r="E24" s="4">
        <v>3082361.90045083</v>
      </c>
      <c r="F24" s="4">
        <v>0</v>
      </c>
      <c r="G24" s="4">
        <v>17042226.2716695</v>
      </c>
      <c r="H24" s="4">
        <v>2859857.7075911</v>
      </c>
      <c r="I24" s="4">
        <v>478281.988220745</v>
      </c>
      <c r="J24" s="4">
        <v>0</v>
      </c>
      <c r="K24" s="4">
        <v>0</v>
      </c>
      <c r="L24" s="4">
        <v>8186646.51119759</v>
      </c>
      <c r="M24" s="4">
        <v>9808574.47726841</v>
      </c>
      <c r="N24" s="4">
        <v>822370.758060853</v>
      </c>
      <c r="O24" s="4">
        <v>8395340.30877985</v>
      </c>
      <c r="P24" s="4">
        <v>1394378.0229957</v>
      </c>
      <c r="Q24" s="4">
        <v>0</v>
      </c>
      <c r="R24" s="4">
        <v>11444313.4978504</v>
      </c>
      <c r="S24" s="4">
        <v>4476129.95736341</v>
      </c>
      <c r="T24" s="4">
        <v>3133350.72742795</v>
      </c>
      <c r="U24" s="4">
        <v>13792873.4775286</v>
      </c>
      <c r="V24" s="4">
        <v>0</v>
      </c>
      <c r="W24" s="4">
        <v>77145910.3746402</v>
      </c>
      <c r="X24" s="4">
        <v>22566.3822889741</v>
      </c>
      <c r="Y24" s="4">
        <v>204144004.792466</v>
      </c>
    </row>
    <row r="25" spans="1:25">
      <c r="A25" s="3" t="s">
        <v>32</v>
      </c>
      <c r="B25" s="4">
        <v>1928452.84196658</v>
      </c>
      <c r="C25" s="4">
        <v>161685.393653077</v>
      </c>
      <c r="D25" s="4">
        <v>1660934.31433909</v>
      </c>
      <c r="E25" s="4">
        <v>275863.779236182</v>
      </c>
      <c r="F25" s="4">
        <v>0</v>
      </c>
      <c r="G25" s="4">
        <v>1447971.12524401</v>
      </c>
      <c r="H25" s="4">
        <v>242984.180405016</v>
      </c>
      <c r="I25" s="4">
        <v>36809.662072096</v>
      </c>
      <c r="J25" s="4">
        <v>0</v>
      </c>
      <c r="K25" s="4">
        <v>0</v>
      </c>
      <c r="L25" s="4">
        <v>728125.211518073</v>
      </c>
      <c r="M25" s="4">
        <v>872380.449819505</v>
      </c>
      <c r="N25" s="4">
        <v>73142.1445081721</v>
      </c>
      <c r="O25" s="4">
        <v>751362.228171559</v>
      </c>
      <c r="P25" s="4">
        <v>124793.390111397</v>
      </c>
      <c r="Q25" s="4">
        <v>0</v>
      </c>
      <c r="R25" s="4">
        <v>972351.57126595</v>
      </c>
      <c r="S25" s="4">
        <v>380308.700740365</v>
      </c>
      <c r="T25" s="4">
        <v>241149.749040406</v>
      </c>
      <c r="U25" s="4">
        <v>1061530.69572981</v>
      </c>
      <c r="V25" s="4">
        <v>0</v>
      </c>
      <c r="W25" s="4">
        <v>6861403.16825186</v>
      </c>
      <c r="X25" s="4">
        <v>-279.122163196817</v>
      </c>
      <c r="Y25" s="4">
        <v>17820969.48391</v>
      </c>
    </row>
    <row r="26" spans="1:25">
      <c r="A26" s="3" t="s">
        <v>33</v>
      </c>
      <c r="B26" s="4">
        <v>9949.08242955253</v>
      </c>
      <c r="C26" s="4">
        <v>834.151229474029</v>
      </c>
      <c r="D26" s="4">
        <v>14009.9142840955</v>
      </c>
      <c r="E26" s="4">
        <v>2326.89990676929</v>
      </c>
      <c r="F26" s="4">
        <v>0</v>
      </c>
      <c r="G26" s="4">
        <v>8973.28111239099</v>
      </c>
      <c r="H26" s="4">
        <v>1505.80720749573</v>
      </c>
      <c r="I26" s="4">
        <v>0</v>
      </c>
      <c r="J26" s="4"/>
      <c r="K26" s="4"/>
      <c r="L26" s="4">
        <v>3756.47129698088</v>
      </c>
      <c r="M26" s="4">
        <v>4500.69859957445</v>
      </c>
      <c r="N26" s="4">
        <v>377.347689790517</v>
      </c>
      <c r="O26" s="4">
        <v>6337.71024062392</v>
      </c>
      <c r="P26" s="4">
        <v>1052.62723732579</v>
      </c>
      <c r="Q26" s="4">
        <v>0</v>
      </c>
      <c r="R26" s="4">
        <v>6025.79971169942</v>
      </c>
      <c r="S26" s="4">
        <v>2356.82661189558</v>
      </c>
      <c r="T26" s="4">
        <v>0</v>
      </c>
      <c r="U26" s="4"/>
      <c r="V26" s="4"/>
      <c r="W26" s="4">
        <v>35398.6699688836</v>
      </c>
      <c r="X26" s="4">
        <v>12.0121608541224</v>
      </c>
      <c r="Y26" s="4">
        <v>97417.2996874063</v>
      </c>
    </row>
    <row r="27" spans="1:25">
      <c r="A27" s="3" t="s">
        <v>34</v>
      </c>
      <c r="B27" s="4">
        <v>4683520.61008723</v>
      </c>
      <c r="C27" s="4">
        <v>392675.857581263</v>
      </c>
      <c r="D27" s="4">
        <v>4008711.91384547</v>
      </c>
      <c r="E27" s="4">
        <v>665805.028456261</v>
      </c>
      <c r="F27" s="4">
        <v>0</v>
      </c>
      <c r="G27" s="4">
        <v>3681203.02359932</v>
      </c>
      <c r="H27" s="4">
        <v>617743.050258001</v>
      </c>
      <c r="I27" s="4">
        <v>29432.8236026314</v>
      </c>
      <c r="J27" s="4">
        <v>0</v>
      </c>
      <c r="K27" s="4">
        <v>0</v>
      </c>
      <c r="L27" s="4">
        <v>1768355.10864316</v>
      </c>
      <c r="M27" s="4">
        <v>2118699.36752004</v>
      </c>
      <c r="N27" s="4">
        <v>177636.047828199</v>
      </c>
      <c r="O27" s="4">
        <v>1813433.97489101</v>
      </c>
      <c r="P27" s="4">
        <v>301192.374309989</v>
      </c>
      <c r="Q27" s="4">
        <v>0</v>
      </c>
      <c r="R27" s="4">
        <v>2472026.88074498</v>
      </c>
      <c r="S27" s="4">
        <v>966865.647152067</v>
      </c>
      <c r="T27" s="4">
        <v>192822.145756823</v>
      </c>
      <c r="U27" s="4">
        <v>1143299.70520997</v>
      </c>
      <c r="V27" s="4">
        <v>0</v>
      </c>
      <c r="W27" s="4">
        <v>16663888.5086008</v>
      </c>
      <c r="X27" s="4">
        <v>4612.74881721134</v>
      </c>
      <c r="Y27" s="4">
        <v>41701924.8169044</v>
      </c>
    </row>
    <row r="28" spans="1:25">
      <c r="A28" s="3" t="s">
        <v>35</v>
      </c>
      <c r="B28" s="4">
        <v>1877792.49081507</v>
      </c>
      <c r="C28" s="4">
        <v>157437.927165806</v>
      </c>
      <c r="D28" s="4">
        <v>1612972.90291105</v>
      </c>
      <c r="E28" s="4">
        <v>267897.891542841</v>
      </c>
      <c r="F28" s="4">
        <v>0</v>
      </c>
      <c r="G28" s="4">
        <v>1506887.82188375</v>
      </c>
      <c r="H28" s="4">
        <v>252870.997203772</v>
      </c>
      <c r="I28" s="4">
        <v>6521.5535619136</v>
      </c>
      <c r="J28" s="4">
        <v>0</v>
      </c>
      <c r="K28" s="4">
        <v>0</v>
      </c>
      <c r="L28" s="4">
        <v>708997.401858929</v>
      </c>
      <c r="M28" s="4">
        <v>849463.062905082</v>
      </c>
      <c r="N28" s="4">
        <v>71220.7043546344</v>
      </c>
      <c r="O28" s="4">
        <v>729665.769349726</v>
      </c>
      <c r="P28" s="4">
        <v>121189.835729408</v>
      </c>
      <c r="Q28" s="4">
        <v>0</v>
      </c>
      <c r="R28" s="4">
        <v>1011915.71833538</v>
      </c>
      <c r="S28" s="4">
        <v>395783.133869821</v>
      </c>
      <c r="T28" s="4">
        <v>42724.4075680121</v>
      </c>
      <c r="U28" s="4">
        <v>253325.687182124</v>
      </c>
      <c r="V28" s="4">
        <v>0</v>
      </c>
      <c r="W28" s="4">
        <v>6681154.48063488</v>
      </c>
      <c r="X28" s="4">
        <v>2101.9511086629</v>
      </c>
      <c r="Y28" s="4">
        <v>16549923.7379809</v>
      </c>
    </row>
    <row r="29" spans="1:25">
      <c r="A29" s="3" t="s">
        <v>36</v>
      </c>
      <c r="B29" s="4">
        <v>2040.10348628807</v>
      </c>
      <c r="C29" s="4">
        <v>171.046409896715</v>
      </c>
      <c r="D29" s="4">
        <v>3579.24521318344</v>
      </c>
      <c r="E29" s="4">
        <v>594.475111265728</v>
      </c>
      <c r="F29" s="4">
        <v>0</v>
      </c>
      <c r="G29" s="4">
        <v>2184.42300805278</v>
      </c>
      <c r="H29" s="4">
        <v>366.568245054001</v>
      </c>
      <c r="I29" s="4">
        <v>0</v>
      </c>
      <c r="J29" s="4"/>
      <c r="K29" s="4"/>
      <c r="L29" s="4">
        <v>770.281103144547</v>
      </c>
      <c r="M29" s="4">
        <v>922.888212932076</v>
      </c>
      <c r="N29" s="4">
        <v>77.3768177050881</v>
      </c>
      <c r="O29" s="4">
        <v>1619.15473437612</v>
      </c>
      <c r="P29" s="4">
        <v>268.924628949512</v>
      </c>
      <c r="Q29" s="4">
        <v>0</v>
      </c>
      <c r="R29" s="4">
        <v>1466.89882633652</v>
      </c>
      <c r="S29" s="4">
        <v>573.737322227274</v>
      </c>
      <c r="T29" s="4">
        <v>0</v>
      </c>
      <c r="U29" s="4"/>
      <c r="V29" s="4"/>
      <c r="W29" s="4">
        <v>7258.65430554364</v>
      </c>
      <c r="X29" s="4">
        <v>-14.9737356584279</v>
      </c>
      <c r="Y29" s="4">
        <v>21878.8036892971</v>
      </c>
    </row>
    <row r="30" spans="1:25">
      <c r="A30" s="3" t="s">
        <v>37</v>
      </c>
      <c r="B30" s="4">
        <v>1893281.86143683</v>
      </c>
      <c r="C30" s="4">
        <v>158736.587382907</v>
      </c>
      <c r="D30" s="4">
        <v>1567700.70647612</v>
      </c>
      <c r="E30" s="4">
        <v>260378.654270756</v>
      </c>
      <c r="F30" s="4">
        <v>0</v>
      </c>
      <c r="G30" s="4">
        <v>1476448.94575935</v>
      </c>
      <c r="H30" s="4">
        <v>247763.046334731</v>
      </c>
      <c r="I30" s="4">
        <v>28555.8033927222</v>
      </c>
      <c r="J30" s="4">
        <v>0</v>
      </c>
      <c r="K30" s="4">
        <v>0</v>
      </c>
      <c r="L30" s="4">
        <v>714845.71767709</v>
      </c>
      <c r="M30" s="4">
        <v>856470.039594567</v>
      </c>
      <c r="N30" s="4">
        <v>71808.1834776407</v>
      </c>
      <c r="O30" s="4">
        <v>709185.839412758</v>
      </c>
      <c r="P30" s="4">
        <v>117788.334043201</v>
      </c>
      <c r="Q30" s="4">
        <v>0</v>
      </c>
      <c r="R30" s="4">
        <v>991475.19399679</v>
      </c>
      <c r="S30" s="4">
        <v>387788.382297053</v>
      </c>
      <c r="T30" s="4">
        <v>187076.556375732</v>
      </c>
      <c r="U30" s="4">
        <v>170685.284368483</v>
      </c>
      <c r="V30" s="4">
        <v>0</v>
      </c>
      <c r="W30" s="4">
        <v>6736265.40393337</v>
      </c>
      <c r="X30" s="4">
        <v>543.374058518296</v>
      </c>
      <c r="Y30" s="4">
        <v>16576797.9142886</v>
      </c>
    </row>
    <row r="31" spans="1:25">
      <c r="A31" s="3" t="s">
        <v>38</v>
      </c>
      <c r="B31" s="4">
        <v>753047.770229977</v>
      </c>
      <c r="C31" s="4">
        <v>63137.0508625149</v>
      </c>
      <c r="D31" s="4">
        <v>626267.69376272</v>
      </c>
      <c r="E31" s="4">
        <v>104016.499221799</v>
      </c>
      <c r="F31" s="4">
        <v>0</v>
      </c>
      <c r="G31" s="4">
        <v>591672.462854641</v>
      </c>
      <c r="H31" s="4">
        <v>71346.952873968</v>
      </c>
      <c r="I31" s="4">
        <v>0</v>
      </c>
      <c r="J31" s="4">
        <v>0</v>
      </c>
      <c r="K31" s="4">
        <v>0</v>
      </c>
      <c r="L31" s="4">
        <v>284327.962317585</v>
      </c>
      <c r="M31" s="4">
        <v>340658.655598168</v>
      </c>
      <c r="N31" s="4">
        <v>28561.5119193421</v>
      </c>
      <c r="O31" s="4">
        <v>283306.742328736</v>
      </c>
      <c r="P31" s="4">
        <v>47054.2802007163</v>
      </c>
      <c r="Q31" s="4">
        <v>0</v>
      </c>
      <c r="R31" s="4">
        <v>397323.978980971</v>
      </c>
      <c r="S31" s="4">
        <v>111669.27371179</v>
      </c>
      <c r="T31" s="4">
        <v>0</v>
      </c>
      <c r="U31" s="4">
        <v>0</v>
      </c>
      <c r="V31" s="4">
        <v>0</v>
      </c>
      <c r="W31" s="4">
        <v>2679331.45372216</v>
      </c>
      <c r="X31" s="4">
        <v>170.589232263248</v>
      </c>
      <c r="Y31" s="4">
        <v>6381892.87781736</v>
      </c>
    </row>
    <row r="32" spans="1:25">
      <c r="A32" s="3" t="s">
        <v>39</v>
      </c>
      <c r="B32" s="4">
        <v>672.560935224034</v>
      </c>
      <c r="C32" s="4">
        <v>56.3888715352179</v>
      </c>
      <c r="D32" s="4">
        <v>386.532493850044</v>
      </c>
      <c r="E32" s="4">
        <v>70.4852520170624</v>
      </c>
      <c r="F32" s="4">
        <v>0</v>
      </c>
      <c r="G32" s="4">
        <v>149.499280599178</v>
      </c>
      <c r="H32" s="4">
        <v>0</v>
      </c>
      <c r="I32" s="4">
        <v>0</v>
      </c>
      <c r="J32" s="4">
        <v>0</v>
      </c>
      <c r="K32" s="4">
        <v>0</v>
      </c>
      <c r="L32" s="4">
        <v>253.93857840952</v>
      </c>
      <c r="M32" s="4">
        <v>304.248565706922</v>
      </c>
      <c r="N32" s="4">
        <v>25.5088162096525</v>
      </c>
      <c r="O32" s="4">
        <v>247.823750909988</v>
      </c>
      <c r="P32" s="4">
        <v>37.2135234925719</v>
      </c>
      <c r="Q32" s="4">
        <v>0</v>
      </c>
      <c r="R32" s="4">
        <v>254.524013685113</v>
      </c>
      <c r="S32" s="4">
        <v>0</v>
      </c>
      <c r="T32" s="4">
        <v>0</v>
      </c>
      <c r="U32" s="4">
        <v>0</v>
      </c>
      <c r="V32" s="4">
        <v>712.824773880444</v>
      </c>
      <c r="W32" s="4">
        <v>2392.96063215249</v>
      </c>
      <c r="X32" s="4">
        <v>0.526697643499751</v>
      </c>
      <c r="Y32" s="4">
        <v>5565.03618531574</v>
      </c>
    </row>
    <row r="33" spans="1:25">
      <c r="A33" s="3" t="s">
        <v>40</v>
      </c>
      <c r="B33" s="4">
        <v>2169910.4796187</v>
      </c>
      <c r="C33" s="4">
        <v>182584.214297406</v>
      </c>
      <c r="D33" s="4">
        <v>1831850.7152907</v>
      </c>
      <c r="E33" s="4">
        <v>304047.786698856</v>
      </c>
      <c r="F33" s="4">
        <v>0</v>
      </c>
      <c r="G33" s="4">
        <v>1927343.14661416</v>
      </c>
      <c r="H33" s="4">
        <v>462705.853643161</v>
      </c>
      <c r="I33" s="4">
        <v>79357.4061805135</v>
      </c>
      <c r="J33" s="4">
        <v>0</v>
      </c>
      <c r="K33" s="4">
        <v>0</v>
      </c>
      <c r="L33" s="4">
        <v>819292.280612081</v>
      </c>
      <c r="M33" s="4">
        <v>981609.422373743</v>
      </c>
      <c r="N33" s="4">
        <v>82596.2116015653</v>
      </c>
      <c r="O33" s="4">
        <v>828680.233309627</v>
      </c>
      <c r="P33" s="4">
        <v>137543.080730189</v>
      </c>
      <c r="Q33" s="4">
        <v>0</v>
      </c>
      <c r="R33" s="4">
        <v>1294262.78211392</v>
      </c>
      <c r="S33" s="4">
        <v>724207.895883082</v>
      </c>
      <c r="T33" s="4">
        <v>519891.178230496</v>
      </c>
      <c r="U33" s="4">
        <v>148034.079168847</v>
      </c>
      <c r="V33" s="4">
        <v>0</v>
      </c>
      <c r="W33" s="4">
        <v>7720505.43092133</v>
      </c>
      <c r="X33" s="4">
        <v>-6358.0589348571</v>
      </c>
      <c r="Y33" s="4">
        <v>20208064.1383535</v>
      </c>
    </row>
    <row r="34" spans="1:25">
      <c r="A34" s="3" t="s">
        <v>41</v>
      </c>
      <c r="B34" s="4">
        <v>4163376.22626235</v>
      </c>
      <c r="C34" s="4">
        <v>350287.502543485</v>
      </c>
      <c r="D34" s="4">
        <v>3586433.10003456</v>
      </c>
      <c r="E34" s="4">
        <v>595289.289236483</v>
      </c>
      <c r="F34" s="4">
        <v>0</v>
      </c>
      <c r="G34" s="4">
        <v>4520883.96586901</v>
      </c>
      <c r="H34" s="4">
        <v>758649.993775076</v>
      </c>
      <c r="I34" s="4">
        <v>0</v>
      </c>
      <c r="J34" s="4">
        <v>0</v>
      </c>
      <c r="K34" s="4">
        <v>0</v>
      </c>
      <c r="L34" s="4">
        <v>1571964.39000561</v>
      </c>
      <c r="M34" s="4">
        <v>1883399.97017024</v>
      </c>
      <c r="N34" s="4">
        <v>158460.690552023</v>
      </c>
      <c r="O34" s="4">
        <v>1622406.34200062</v>
      </c>
      <c r="P34" s="4">
        <v>269292.941271652</v>
      </c>
      <c r="Q34" s="4">
        <v>0</v>
      </c>
      <c r="R34" s="4">
        <v>3035895.2268354</v>
      </c>
      <c r="S34" s="4">
        <v>1187407.31585228</v>
      </c>
      <c r="T34" s="4">
        <v>0</v>
      </c>
      <c r="U34" s="4">
        <v>46162.8019936936</v>
      </c>
      <c r="V34" s="4">
        <v>0</v>
      </c>
      <c r="W34" s="4">
        <v>14813223.4337499</v>
      </c>
      <c r="X34" s="4">
        <v>2785.11218748702</v>
      </c>
      <c r="Y34" s="4">
        <v>38565918.3023398</v>
      </c>
    </row>
    <row r="35" spans="1:25">
      <c r="A35" s="3" t="s">
        <v>42</v>
      </c>
      <c r="B35" s="4">
        <v>5259419.75642002</v>
      </c>
      <c r="C35" s="4">
        <v>442439.50195126</v>
      </c>
      <c r="D35" s="4">
        <v>3588197.86958127</v>
      </c>
      <c r="E35" s="4">
        <v>1053218.38043348</v>
      </c>
      <c r="F35" s="4">
        <v>0</v>
      </c>
      <c r="G35" s="4">
        <v>2233877.09744617</v>
      </c>
      <c r="H35" s="4">
        <v>0</v>
      </c>
      <c r="I35" s="4">
        <v>0</v>
      </c>
      <c r="J35" s="4">
        <v>0</v>
      </c>
      <c r="K35" s="4">
        <v>0</v>
      </c>
      <c r="L35" s="4">
        <v>1985797.13191245</v>
      </c>
      <c r="M35" s="4">
        <v>2379220.72712774</v>
      </c>
      <c r="N35" s="4">
        <v>200147.788595417</v>
      </c>
      <c r="O35" s="4">
        <v>2300558.6055382</v>
      </c>
      <c r="P35" s="4">
        <v>556059.116218841</v>
      </c>
      <c r="Q35" s="4">
        <v>0</v>
      </c>
      <c r="R35" s="4">
        <v>3803197.99963222</v>
      </c>
      <c r="S35" s="4">
        <v>0</v>
      </c>
      <c r="T35" s="4">
        <v>0</v>
      </c>
      <c r="U35" s="4">
        <v>0</v>
      </c>
      <c r="V35" s="4">
        <v>255106.772189303</v>
      </c>
      <c r="W35" s="4">
        <v>18712928.1020252</v>
      </c>
      <c r="X35" s="4">
        <v>-9516.16858253717</v>
      </c>
      <c r="Y35" s="4">
        <v>42760652.680489</v>
      </c>
    </row>
    <row r="36" spans="1:25">
      <c r="A36" s="3" t="s">
        <v>43</v>
      </c>
      <c r="B36" s="4">
        <v>36606.778577816</v>
      </c>
      <c r="C36" s="4">
        <v>3069.18648769725</v>
      </c>
      <c r="D36" s="4">
        <v>31175.6194572227</v>
      </c>
      <c r="E36" s="4">
        <v>5177.94360032874</v>
      </c>
      <c r="F36" s="4">
        <v>0</v>
      </c>
      <c r="G36" s="4">
        <v>28646.455911178</v>
      </c>
      <c r="H36" s="4">
        <v>4807.1646524809</v>
      </c>
      <c r="I36" s="4">
        <v>703.234844458455</v>
      </c>
      <c r="J36" s="4">
        <v>0</v>
      </c>
      <c r="K36" s="4"/>
      <c r="L36" s="4">
        <v>13821.6075679539</v>
      </c>
      <c r="M36" s="4">
        <v>16559.9268321188</v>
      </c>
      <c r="N36" s="4">
        <v>1388.41781891168</v>
      </c>
      <c r="O36" s="4">
        <v>14103.0158133185</v>
      </c>
      <c r="P36" s="4">
        <v>2342.3630948571</v>
      </c>
      <c r="Q36" s="4">
        <v>0</v>
      </c>
      <c r="R36" s="4">
        <v>19236.865936633</v>
      </c>
      <c r="S36" s="4">
        <v>7523.97353680675</v>
      </c>
      <c r="T36" s="4">
        <v>4607.07587930238</v>
      </c>
      <c r="U36" s="4">
        <v>65401.0160484979</v>
      </c>
      <c r="V36" s="4"/>
      <c r="W36" s="4">
        <v>130246.309916078</v>
      </c>
      <c r="X36" s="4">
        <v>93.0440243402497</v>
      </c>
      <c r="Y36" s="4">
        <v>385510</v>
      </c>
    </row>
    <row r="37" spans="1:25">
      <c r="A37" s="3" t="s">
        <v>44</v>
      </c>
      <c r="B37" s="4">
        <v>165890.985449991</v>
      </c>
      <c r="C37" s="4">
        <v>13908.6363442656</v>
      </c>
      <c r="D37" s="4">
        <v>95765.8150883766</v>
      </c>
      <c r="E37" s="4">
        <v>15905.6980422643</v>
      </c>
      <c r="F37" s="4">
        <v>0</v>
      </c>
      <c r="G37" s="4">
        <v>89057.5093849336</v>
      </c>
      <c r="H37" s="4">
        <v>14944.7496221055</v>
      </c>
      <c r="I37" s="4">
        <v>2186.25103064611</v>
      </c>
      <c r="J37" s="4">
        <v>0</v>
      </c>
      <c r="K37" s="4"/>
      <c r="L37" s="4">
        <v>62635.3967497276</v>
      </c>
      <c r="M37" s="4">
        <v>75044.6416725871</v>
      </c>
      <c r="N37" s="4">
        <v>6291.89481139337</v>
      </c>
      <c r="O37" s="4">
        <v>43321.8915319358</v>
      </c>
      <c r="P37" s="4">
        <v>7195.31207133569</v>
      </c>
      <c r="Q37" s="4">
        <v>0</v>
      </c>
      <c r="R37" s="4">
        <v>59804.5138288785</v>
      </c>
      <c r="S37" s="4">
        <v>23390.8985440917</v>
      </c>
      <c r="T37" s="4">
        <v>14322.7038147492</v>
      </c>
      <c r="U37" s="4">
        <v>182577.924578289</v>
      </c>
      <c r="V37" s="4"/>
      <c r="W37" s="4">
        <v>590237.369761267</v>
      </c>
      <c r="X37" s="4">
        <v>-122.736612511623</v>
      </c>
      <c r="Y37" s="4">
        <v>1462359.45571433</v>
      </c>
    </row>
    <row r="38" spans="1:25">
      <c r="A38" s="3" t="s">
        <v>45</v>
      </c>
      <c r="B38" s="4">
        <v>2886.51112076282</v>
      </c>
      <c r="C38" s="4">
        <v>242.010940940918</v>
      </c>
      <c r="D38" s="4">
        <v>1557.18095294583</v>
      </c>
      <c r="E38" s="4">
        <v>258.631433480359</v>
      </c>
      <c r="F38" s="4">
        <v>0</v>
      </c>
      <c r="G38" s="4">
        <v>1535.42894714112</v>
      </c>
      <c r="H38" s="4">
        <v>257.660486308627</v>
      </c>
      <c r="I38" s="4">
        <v>37.6928699371312</v>
      </c>
      <c r="J38" s="4">
        <v>0</v>
      </c>
      <c r="K38" s="4"/>
      <c r="L38" s="4">
        <v>1089.85891416012</v>
      </c>
      <c r="M38" s="4">
        <v>1305.78037229686</v>
      </c>
      <c r="N38" s="4">
        <v>109.479272152686</v>
      </c>
      <c r="O38" s="4">
        <v>704.426984481475</v>
      </c>
      <c r="P38" s="4">
        <v>116.997938122756</v>
      </c>
      <c r="Q38" s="4">
        <v>0</v>
      </c>
      <c r="R38" s="4">
        <v>1031.08185190385</v>
      </c>
      <c r="S38" s="4">
        <v>403.279442376988</v>
      </c>
      <c r="T38" s="4">
        <v>246.935875372851</v>
      </c>
      <c r="U38" s="4">
        <v>1710.66373883721</v>
      </c>
      <c r="V38" s="4"/>
      <c r="W38" s="4">
        <v>10270.158604967</v>
      </c>
      <c r="X38" s="4">
        <v>1.52167787708516</v>
      </c>
      <c r="Y38" s="4">
        <v>23765.3014240657</v>
      </c>
    </row>
    <row r="39" spans="1:25">
      <c r="A39" s="3" t="s">
        <v>46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/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/>
      <c r="W39" s="4">
        <v>0</v>
      </c>
      <c r="X39" s="4">
        <v>0</v>
      </c>
      <c r="Y39" s="4">
        <v>0</v>
      </c>
    </row>
    <row r="40" spans="1:25">
      <c r="A40" s="3" t="s">
        <v>47</v>
      </c>
      <c r="B40" s="4">
        <v>471968.63252861</v>
      </c>
      <c r="C40" s="4">
        <v>39570.8064421599</v>
      </c>
      <c r="D40" s="4">
        <v>271549.323921982</v>
      </c>
      <c r="E40" s="4">
        <v>45101.4962478851</v>
      </c>
      <c r="F40" s="4">
        <v>0</v>
      </c>
      <c r="G40" s="4">
        <v>254034.639444429</v>
      </c>
      <c r="H40" s="4">
        <v>42629.5784382345</v>
      </c>
      <c r="I40" s="4">
        <v>6236.23427312188</v>
      </c>
      <c r="J40" s="4">
        <v>0</v>
      </c>
      <c r="K40" s="4"/>
      <c r="L40" s="4">
        <v>178201.018407763</v>
      </c>
      <c r="M40" s="4">
        <v>213505.976908478</v>
      </c>
      <c r="N40" s="4">
        <v>17900.7737044421</v>
      </c>
      <c r="O40" s="4">
        <v>122841.646005542</v>
      </c>
      <c r="P40" s="4">
        <v>20402.7097412136</v>
      </c>
      <c r="Q40" s="4">
        <v>0</v>
      </c>
      <c r="R40" s="4">
        <v>170591.095715492</v>
      </c>
      <c r="S40" s="4">
        <v>66722.0374673403</v>
      </c>
      <c r="T40" s="4">
        <v>40855.206086245</v>
      </c>
      <c r="U40" s="4">
        <v>496097.740989907</v>
      </c>
      <c r="V40" s="4"/>
      <c r="W40" s="4">
        <v>1679256.55223433</v>
      </c>
      <c r="X40" s="4">
        <v>427.366061456524</v>
      </c>
      <c r="Y40" s="4">
        <v>4137892.83461864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21682481.9151355</v>
      </c>
      <c r="C44" s="4">
        <v>1817903.21626394</v>
      </c>
      <c r="D44" s="4">
        <v>18558437.2977327</v>
      </c>
      <c r="E44" s="4">
        <v>3082361.90045083</v>
      </c>
      <c r="F44" s="4">
        <v>0</v>
      </c>
      <c r="G44" s="4">
        <v>17042226.2716695</v>
      </c>
      <c r="H44" s="4">
        <v>2859857.7075911</v>
      </c>
      <c r="I44" s="4">
        <v>478281.988220745</v>
      </c>
      <c r="J44" s="4">
        <v>0</v>
      </c>
      <c r="K44" s="4">
        <v>0</v>
      </c>
      <c r="L44" s="4">
        <v>8186646.51119759</v>
      </c>
      <c r="M44" s="4">
        <v>9808574.47726841</v>
      </c>
      <c r="N44" s="4">
        <v>822370.758060853</v>
      </c>
      <c r="O44" s="4">
        <v>8395340.30877985</v>
      </c>
      <c r="P44" s="4">
        <v>1394378.0229957</v>
      </c>
      <c r="Q44" s="4">
        <v>0</v>
      </c>
      <c r="R44" s="4">
        <v>11444313.4978504</v>
      </c>
      <c r="S44" s="4">
        <v>4476129.95736341</v>
      </c>
      <c r="T44" s="4">
        <v>3133350.72742795</v>
      </c>
      <c r="U44" s="4">
        <v>13792873.4775286</v>
      </c>
      <c r="V44" s="4">
        <v>0</v>
      </c>
      <c r="W44" s="4">
        <v>77145910.3746402</v>
      </c>
      <c r="X44" s="4">
        <v>22566.3822889741</v>
      </c>
      <c r="Y44" s="4">
        <v>204144004.792466</v>
      </c>
    </row>
    <row r="45" spans="1:25">
      <c r="A45" s="3" t="s">
        <v>32</v>
      </c>
      <c r="B45" s="4">
        <v>1928452.84196658</v>
      </c>
      <c r="C45" s="4">
        <v>161685.393653077</v>
      </c>
      <c r="D45" s="4">
        <v>1660934.31433909</v>
      </c>
      <c r="E45" s="4">
        <v>275863.779236182</v>
      </c>
      <c r="F45" s="4">
        <v>0</v>
      </c>
      <c r="G45" s="4">
        <v>1447971.12524401</v>
      </c>
      <c r="H45" s="4">
        <v>242984.180405016</v>
      </c>
      <c r="I45" s="4">
        <v>36809.662072096</v>
      </c>
      <c r="J45" s="4">
        <v>0</v>
      </c>
      <c r="K45" s="4">
        <v>0</v>
      </c>
      <c r="L45" s="4">
        <v>728125.211518073</v>
      </c>
      <c r="M45" s="4">
        <v>872380.449819505</v>
      </c>
      <c r="N45" s="4">
        <v>73142.1445081721</v>
      </c>
      <c r="O45" s="4">
        <v>751362.228171559</v>
      </c>
      <c r="P45" s="4">
        <v>124793.390111397</v>
      </c>
      <c r="Q45" s="4">
        <v>0</v>
      </c>
      <c r="R45" s="4">
        <v>972351.57126595</v>
      </c>
      <c r="S45" s="4">
        <v>380308.700740365</v>
      </c>
      <c r="T45" s="4">
        <v>241149.749040406</v>
      </c>
      <c r="U45" s="4">
        <v>1061530.69572981</v>
      </c>
      <c r="V45" s="4">
        <v>0</v>
      </c>
      <c r="W45" s="4">
        <v>6861403.16825186</v>
      </c>
      <c r="X45" s="4">
        <v>-279.122163196817</v>
      </c>
      <c r="Y45" s="4">
        <v>17820969.48391</v>
      </c>
    </row>
    <row r="46" spans="1:25">
      <c r="A46" s="3" t="s">
        <v>33</v>
      </c>
      <c r="B46" s="4">
        <v>9949.08242955253</v>
      </c>
      <c r="C46" s="4">
        <v>834.151229474029</v>
      </c>
      <c r="D46" s="4">
        <v>14009.9142840955</v>
      </c>
      <c r="E46" s="4">
        <v>2326.89990676929</v>
      </c>
      <c r="F46" s="4">
        <v>0</v>
      </c>
      <c r="G46" s="4">
        <v>8973.28111239099</v>
      </c>
      <c r="H46" s="4">
        <v>1505.80720749573</v>
      </c>
      <c r="I46" s="4">
        <v>0</v>
      </c>
      <c r="J46" s="4"/>
      <c r="K46" s="4"/>
      <c r="L46" s="4">
        <v>3756.47129698088</v>
      </c>
      <c r="M46" s="4">
        <v>4500.69859957445</v>
      </c>
      <c r="N46" s="4">
        <v>377.347689790517</v>
      </c>
      <c r="O46" s="4">
        <v>6337.71024062392</v>
      </c>
      <c r="P46" s="4">
        <v>1052.62723732579</v>
      </c>
      <c r="Q46" s="4">
        <v>0</v>
      </c>
      <c r="R46" s="4">
        <v>6025.79971169942</v>
      </c>
      <c r="S46" s="4">
        <v>2356.82661189558</v>
      </c>
      <c r="T46" s="4">
        <v>0</v>
      </c>
      <c r="U46" s="4"/>
      <c r="V46" s="4"/>
      <c r="W46" s="4">
        <v>35398.6699688836</v>
      </c>
      <c r="X46" s="4">
        <v>12.0121608541224</v>
      </c>
      <c r="Y46" s="4">
        <v>97417.2996874063</v>
      </c>
    </row>
    <row r="47" spans="1:25">
      <c r="A47" s="3" t="s">
        <v>34</v>
      </c>
      <c r="B47" s="4">
        <v>4683520.61008723</v>
      </c>
      <c r="C47" s="4">
        <v>392675.857581263</v>
      </c>
      <c r="D47" s="4">
        <v>4008711.91384547</v>
      </c>
      <c r="E47" s="4">
        <v>665805.028456261</v>
      </c>
      <c r="F47" s="4">
        <v>0</v>
      </c>
      <c r="G47" s="4">
        <v>3681203.02359932</v>
      </c>
      <c r="H47" s="4">
        <v>617743.050258001</v>
      </c>
      <c r="I47" s="4">
        <v>29432.8236026314</v>
      </c>
      <c r="J47" s="4">
        <v>0</v>
      </c>
      <c r="K47" s="4">
        <v>0</v>
      </c>
      <c r="L47" s="4">
        <v>1768355.10864316</v>
      </c>
      <c r="M47" s="4">
        <v>2118699.36752004</v>
      </c>
      <c r="N47" s="4">
        <v>177636.047828199</v>
      </c>
      <c r="O47" s="4">
        <v>1813433.97489101</v>
      </c>
      <c r="P47" s="4">
        <v>301192.374309989</v>
      </c>
      <c r="Q47" s="4">
        <v>0</v>
      </c>
      <c r="R47" s="4">
        <v>2472026.88074499</v>
      </c>
      <c r="S47" s="4">
        <v>966865.647152067</v>
      </c>
      <c r="T47" s="4">
        <v>192822.145756823</v>
      </c>
      <c r="U47" s="4">
        <v>1143299.70520997</v>
      </c>
      <c r="V47" s="4">
        <v>0</v>
      </c>
      <c r="W47" s="4">
        <v>16663888.5086008</v>
      </c>
      <c r="X47" s="4">
        <v>4612.74881721134</v>
      </c>
      <c r="Y47" s="4">
        <v>41701924.8169044</v>
      </c>
    </row>
    <row r="48" spans="1:25">
      <c r="A48" s="3" t="s">
        <v>35</v>
      </c>
      <c r="B48" s="4">
        <v>1877792.49081507</v>
      </c>
      <c r="C48" s="4">
        <v>157437.927165806</v>
      </c>
      <c r="D48" s="4">
        <v>1612972.90291105</v>
      </c>
      <c r="E48" s="4">
        <v>267897.891542841</v>
      </c>
      <c r="F48" s="4">
        <v>0</v>
      </c>
      <c r="G48" s="4">
        <v>1506887.82188375</v>
      </c>
      <c r="H48" s="4">
        <v>252870.997203772</v>
      </c>
      <c r="I48" s="4">
        <v>6521.5535619136</v>
      </c>
      <c r="J48" s="4">
        <v>0</v>
      </c>
      <c r="K48" s="4">
        <v>0</v>
      </c>
      <c r="L48" s="4">
        <v>708997.401858929</v>
      </c>
      <c r="M48" s="4">
        <v>849463.062905082</v>
      </c>
      <c r="N48" s="4">
        <v>71220.7043546344</v>
      </c>
      <c r="O48" s="4">
        <v>729665.769349726</v>
      </c>
      <c r="P48" s="4">
        <v>121189.835729408</v>
      </c>
      <c r="Q48" s="4">
        <v>0</v>
      </c>
      <c r="R48" s="4">
        <v>1011915.71833538</v>
      </c>
      <c r="S48" s="4">
        <v>395783.133869821</v>
      </c>
      <c r="T48" s="4">
        <v>42724.4075680121</v>
      </c>
      <c r="U48" s="4">
        <v>253325.687182124</v>
      </c>
      <c r="V48" s="4">
        <v>0</v>
      </c>
      <c r="W48" s="4">
        <v>6681154.48063488</v>
      </c>
      <c r="X48" s="4">
        <v>2101.9511086629</v>
      </c>
      <c r="Y48" s="4">
        <v>16549923.7379809</v>
      </c>
    </row>
    <row r="49" spans="1:25">
      <c r="A49" s="3" t="s">
        <v>36</v>
      </c>
      <c r="B49" s="4">
        <v>2040.10348628807</v>
      </c>
      <c r="C49" s="4">
        <v>171.046409896715</v>
      </c>
      <c r="D49" s="4">
        <v>3579.24521318344</v>
      </c>
      <c r="E49" s="4">
        <v>594.475111265728</v>
      </c>
      <c r="F49" s="4">
        <v>0</v>
      </c>
      <c r="G49" s="4">
        <v>2184.42300805278</v>
      </c>
      <c r="H49" s="4">
        <v>366.568245054001</v>
      </c>
      <c r="I49" s="4">
        <v>0</v>
      </c>
      <c r="J49" s="4"/>
      <c r="K49" s="4"/>
      <c r="L49" s="4">
        <v>770.281103144547</v>
      </c>
      <c r="M49" s="4">
        <v>922.888212932076</v>
      </c>
      <c r="N49" s="4">
        <v>77.3768177050881</v>
      </c>
      <c r="O49" s="4">
        <v>1619.15473437612</v>
      </c>
      <c r="P49" s="4">
        <v>268.924628949512</v>
      </c>
      <c r="Q49" s="4">
        <v>0</v>
      </c>
      <c r="R49" s="4">
        <v>1466.89882633652</v>
      </c>
      <c r="S49" s="4">
        <v>573.737322227274</v>
      </c>
      <c r="T49" s="4">
        <v>0</v>
      </c>
      <c r="U49" s="4"/>
      <c r="V49" s="4"/>
      <c r="W49" s="4">
        <v>7258.65430554364</v>
      </c>
      <c r="X49" s="4">
        <v>-14.9737356584279</v>
      </c>
      <c r="Y49" s="4">
        <v>21878.8036892971</v>
      </c>
    </row>
    <row r="50" spans="1:25">
      <c r="A50" s="3" t="s">
        <v>37</v>
      </c>
      <c r="B50" s="4">
        <v>1893281.86143683</v>
      </c>
      <c r="C50" s="4">
        <v>158736.587382907</v>
      </c>
      <c r="D50" s="4">
        <v>1567700.70647612</v>
      </c>
      <c r="E50" s="4">
        <v>260378.654270756</v>
      </c>
      <c r="F50" s="4">
        <v>0</v>
      </c>
      <c r="G50" s="4">
        <v>1476448.94575935</v>
      </c>
      <c r="H50" s="4">
        <v>247763.046334731</v>
      </c>
      <c r="I50" s="4">
        <v>28555.8033927222</v>
      </c>
      <c r="J50" s="4">
        <v>0</v>
      </c>
      <c r="K50" s="4">
        <v>0</v>
      </c>
      <c r="L50" s="4">
        <v>714845.71767709</v>
      </c>
      <c r="M50" s="4">
        <v>856470.039594567</v>
      </c>
      <c r="N50" s="4">
        <v>71808.1834776407</v>
      </c>
      <c r="O50" s="4">
        <v>709185.839412758</v>
      </c>
      <c r="P50" s="4">
        <v>117788.334043201</v>
      </c>
      <c r="Q50" s="4">
        <v>0</v>
      </c>
      <c r="R50" s="4">
        <v>991475.19399679</v>
      </c>
      <c r="S50" s="4">
        <v>387788.382297053</v>
      </c>
      <c r="T50" s="4">
        <v>187076.556375732</v>
      </c>
      <c r="U50" s="4">
        <v>170685.284368483</v>
      </c>
      <c r="V50" s="4">
        <v>0</v>
      </c>
      <c r="W50" s="4">
        <v>6736265.40393337</v>
      </c>
      <c r="X50" s="4">
        <v>543.374058518296</v>
      </c>
      <c r="Y50" s="4">
        <v>16576797.9142886</v>
      </c>
    </row>
    <row r="51" spans="1:25">
      <c r="A51" s="3" t="s">
        <v>38</v>
      </c>
      <c r="B51" s="4">
        <v>753047.770229977</v>
      </c>
      <c r="C51" s="4">
        <v>63137.0508625149</v>
      </c>
      <c r="D51" s="4">
        <v>626267.69376272</v>
      </c>
      <c r="E51" s="4">
        <v>104016.499221799</v>
      </c>
      <c r="F51" s="4">
        <v>0</v>
      </c>
      <c r="G51" s="4">
        <v>591672.462854641</v>
      </c>
      <c r="H51" s="4">
        <v>71346.952873968</v>
      </c>
      <c r="I51" s="4">
        <v>0</v>
      </c>
      <c r="J51" s="4">
        <v>0</v>
      </c>
      <c r="K51" s="4">
        <v>0</v>
      </c>
      <c r="L51" s="4">
        <v>284327.962317585</v>
      </c>
      <c r="M51" s="4">
        <v>340658.655598168</v>
      </c>
      <c r="N51" s="4">
        <v>28561.5119193421</v>
      </c>
      <c r="O51" s="4">
        <v>283306.742328736</v>
      </c>
      <c r="P51" s="4">
        <v>47054.2802007163</v>
      </c>
      <c r="Q51" s="4">
        <v>0</v>
      </c>
      <c r="R51" s="4">
        <v>397323.978980971</v>
      </c>
      <c r="S51" s="4">
        <v>111669.27371179</v>
      </c>
      <c r="T51" s="4">
        <v>0</v>
      </c>
      <c r="U51" s="4">
        <v>0</v>
      </c>
      <c r="V51" s="4">
        <v>0</v>
      </c>
      <c r="W51" s="4">
        <v>2679331.45372216</v>
      </c>
      <c r="X51" s="4">
        <v>170.589232263248</v>
      </c>
      <c r="Y51" s="4">
        <v>6381892.87781736</v>
      </c>
    </row>
    <row r="52" spans="1:25">
      <c r="A52" s="3" t="s">
        <v>39</v>
      </c>
      <c r="B52" s="4">
        <v>672.560935224034</v>
      </c>
      <c r="C52" s="4">
        <v>56.3888715352179</v>
      </c>
      <c r="D52" s="4">
        <v>386.532493850044</v>
      </c>
      <c r="E52" s="4">
        <v>70.4852520170624</v>
      </c>
      <c r="F52" s="4">
        <v>0</v>
      </c>
      <c r="G52" s="4">
        <v>149.499280599178</v>
      </c>
      <c r="H52" s="4">
        <v>0</v>
      </c>
      <c r="I52" s="4">
        <v>0</v>
      </c>
      <c r="J52" s="4">
        <v>0</v>
      </c>
      <c r="K52" s="4">
        <v>0</v>
      </c>
      <c r="L52" s="4">
        <v>253.93857840952</v>
      </c>
      <c r="M52" s="4">
        <v>304.248565706922</v>
      </c>
      <c r="N52" s="4">
        <v>25.5088162096525</v>
      </c>
      <c r="O52" s="4">
        <v>247.823750909988</v>
      </c>
      <c r="P52" s="4">
        <v>37.2135234925719</v>
      </c>
      <c r="Q52" s="4">
        <v>0</v>
      </c>
      <c r="R52" s="4">
        <v>254.524013685113</v>
      </c>
      <c r="S52" s="4">
        <v>0</v>
      </c>
      <c r="T52" s="4">
        <v>0</v>
      </c>
      <c r="U52" s="4">
        <v>0</v>
      </c>
      <c r="V52" s="4">
        <v>712.824773880444</v>
      </c>
      <c r="W52" s="4">
        <v>2392.96063215249</v>
      </c>
      <c r="X52" s="4">
        <v>0.526697643499751</v>
      </c>
      <c r="Y52" s="4">
        <v>5565.03618531574</v>
      </c>
    </row>
    <row r="53" spans="1:25">
      <c r="A53" s="3" t="s">
        <v>40</v>
      </c>
      <c r="B53" s="4">
        <v>2169910.4796187</v>
      </c>
      <c r="C53" s="4">
        <v>182584.214297406</v>
      </c>
      <c r="D53" s="4">
        <v>1831850.7152907</v>
      </c>
      <c r="E53" s="4">
        <v>304047.786698856</v>
      </c>
      <c r="F53" s="4">
        <v>0</v>
      </c>
      <c r="G53" s="4">
        <v>1927343.14661416</v>
      </c>
      <c r="H53" s="4">
        <v>462705.853643161</v>
      </c>
      <c r="I53" s="4">
        <v>79357.4061805135</v>
      </c>
      <c r="J53" s="4">
        <v>0</v>
      </c>
      <c r="K53" s="4">
        <v>0</v>
      </c>
      <c r="L53" s="4">
        <v>819292.280612081</v>
      </c>
      <c r="M53" s="4">
        <v>981609.422373743</v>
      </c>
      <c r="N53" s="4">
        <v>82596.2116015653</v>
      </c>
      <c r="O53" s="4">
        <v>828680.233309627</v>
      </c>
      <c r="P53" s="4">
        <v>137543.080730189</v>
      </c>
      <c r="Q53" s="4">
        <v>0</v>
      </c>
      <c r="R53" s="4">
        <v>1294262.78211392</v>
      </c>
      <c r="S53" s="4">
        <v>724207.895883082</v>
      </c>
      <c r="T53" s="4">
        <v>519891.178230496</v>
      </c>
      <c r="U53" s="4">
        <v>148034.079168847</v>
      </c>
      <c r="V53" s="4">
        <v>0</v>
      </c>
      <c r="W53" s="4">
        <v>7720505.43092133</v>
      </c>
      <c r="X53" s="4">
        <v>-6358.0589348571</v>
      </c>
      <c r="Y53" s="4">
        <v>20208064.1383535</v>
      </c>
    </row>
    <row r="54" spans="1:25">
      <c r="A54" s="3" t="s">
        <v>41</v>
      </c>
      <c r="B54" s="4">
        <v>4163376.22626235</v>
      </c>
      <c r="C54" s="4">
        <v>350287.502543485</v>
      </c>
      <c r="D54" s="4">
        <v>3586433.10003456</v>
      </c>
      <c r="E54" s="4">
        <v>595289.289236483</v>
      </c>
      <c r="F54" s="4">
        <v>0</v>
      </c>
      <c r="G54" s="4">
        <v>4520883.96586901</v>
      </c>
      <c r="H54" s="4">
        <v>758649.993775076</v>
      </c>
      <c r="I54" s="4">
        <v>0</v>
      </c>
      <c r="J54" s="4">
        <v>0</v>
      </c>
      <c r="K54" s="4">
        <v>0</v>
      </c>
      <c r="L54" s="4">
        <v>1571964.39000561</v>
      </c>
      <c r="M54" s="4">
        <v>1883399.97017024</v>
      </c>
      <c r="N54" s="4">
        <v>158460.690552023</v>
      </c>
      <c r="O54" s="4">
        <v>1622406.34200062</v>
      </c>
      <c r="P54" s="4">
        <v>269292.941271652</v>
      </c>
      <c r="Q54" s="4">
        <v>0</v>
      </c>
      <c r="R54" s="4">
        <v>3035895.2268354</v>
      </c>
      <c r="S54" s="4">
        <v>1187407.31585228</v>
      </c>
      <c r="T54" s="4">
        <v>0</v>
      </c>
      <c r="U54" s="4">
        <v>46162.8019936936</v>
      </c>
      <c r="V54" s="4">
        <v>0</v>
      </c>
      <c r="W54" s="4">
        <v>14813223.4337499</v>
      </c>
      <c r="X54" s="4">
        <v>2785.11218748702</v>
      </c>
      <c r="Y54" s="4">
        <v>38565918.3023398</v>
      </c>
    </row>
    <row r="55" spans="1:25">
      <c r="A55" s="3" t="s">
        <v>42</v>
      </c>
      <c r="B55" s="4">
        <v>5259419.75642002</v>
      </c>
      <c r="C55" s="4">
        <v>442439.50195126</v>
      </c>
      <c r="D55" s="4">
        <v>3588197.86958127</v>
      </c>
      <c r="E55" s="4">
        <v>1053218.38043348</v>
      </c>
      <c r="F55" s="4">
        <v>0</v>
      </c>
      <c r="G55" s="4">
        <v>2233877.09744617</v>
      </c>
      <c r="H55" s="4">
        <v>0</v>
      </c>
      <c r="I55" s="4">
        <v>0</v>
      </c>
      <c r="J55" s="4">
        <v>0</v>
      </c>
      <c r="K55" s="4">
        <v>0</v>
      </c>
      <c r="L55" s="4">
        <v>1985797.13191245</v>
      </c>
      <c r="M55" s="4">
        <v>2379220.72712774</v>
      </c>
      <c r="N55" s="4">
        <v>200147.788595417</v>
      </c>
      <c r="O55" s="4">
        <v>2300558.6055382</v>
      </c>
      <c r="P55" s="4">
        <v>556059.116218841</v>
      </c>
      <c r="Q55" s="4">
        <v>0</v>
      </c>
      <c r="R55" s="4">
        <v>3803197.99963222</v>
      </c>
      <c r="S55" s="4">
        <v>0</v>
      </c>
      <c r="T55" s="4">
        <v>0</v>
      </c>
      <c r="U55" s="4">
        <v>0</v>
      </c>
      <c r="V55" s="4">
        <v>255106.772189303</v>
      </c>
      <c r="W55" s="4">
        <v>18712928.1020252</v>
      </c>
      <c r="X55" s="4">
        <v>-9516.16858253717</v>
      </c>
      <c r="Y55" s="4">
        <v>42760652.680489</v>
      </c>
    </row>
    <row r="56" spans="1:25">
      <c r="A56" s="3" t="s">
        <v>43</v>
      </c>
      <c r="B56" s="4">
        <v>36606.778577816</v>
      </c>
      <c r="C56" s="4">
        <v>3069.18648769725</v>
      </c>
      <c r="D56" s="4">
        <v>31175.6194572227</v>
      </c>
      <c r="E56" s="4">
        <v>5177.94360032874</v>
      </c>
      <c r="F56" s="4">
        <v>0</v>
      </c>
      <c r="G56" s="4">
        <v>28646.455911178</v>
      </c>
      <c r="H56" s="4">
        <v>4807.1646524809</v>
      </c>
      <c r="I56" s="4">
        <v>703.234844458455</v>
      </c>
      <c r="J56" s="4">
        <v>0</v>
      </c>
      <c r="K56" s="4"/>
      <c r="L56" s="4">
        <v>13821.6075679539</v>
      </c>
      <c r="M56" s="4">
        <v>16559.9268321188</v>
      </c>
      <c r="N56" s="4">
        <v>1388.41781891168</v>
      </c>
      <c r="O56" s="4">
        <v>14103.0158133185</v>
      </c>
      <c r="P56" s="4">
        <v>2342.3630948571</v>
      </c>
      <c r="Q56" s="4">
        <v>0</v>
      </c>
      <c r="R56" s="4">
        <v>19236.865936633</v>
      </c>
      <c r="S56" s="4">
        <v>7523.97353680675</v>
      </c>
      <c r="T56" s="4">
        <v>4607.07587930238</v>
      </c>
      <c r="U56" s="4">
        <v>65401.0160484979</v>
      </c>
      <c r="V56" s="4"/>
      <c r="W56" s="4">
        <v>130246.309916078</v>
      </c>
      <c r="X56" s="4">
        <v>93.0440243402497</v>
      </c>
      <c r="Y56" s="4">
        <v>385510</v>
      </c>
    </row>
    <row r="57" spans="1:25">
      <c r="A57" s="3" t="s">
        <v>44</v>
      </c>
      <c r="B57" s="4">
        <v>165890.985449991</v>
      </c>
      <c r="C57" s="4">
        <v>13908.6363442656</v>
      </c>
      <c r="D57" s="4">
        <v>95765.8150883766</v>
      </c>
      <c r="E57" s="4">
        <v>15905.6980422643</v>
      </c>
      <c r="F57" s="4">
        <v>0</v>
      </c>
      <c r="G57" s="4">
        <v>89057.5093849336</v>
      </c>
      <c r="H57" s="4">
        <v>14944.7496221055</v>
      </c>
      <c r="I57" s="4">
        <v>2186.25103064611</v>
      </c>
      <c r="J57" s="4">
        <v>0</v>
      </c>
      <c r="K57" s="4"/>
      <c r="L57" s="4">
        <v>62635.3967497276</v>
      </c>
      <c r="M57" s="4">
        <v>75044.6416725871</v>
      </c>
      <c r="N57" s="4">
        <v>6291.89481139337</v>
      </c>
      <c r="O57" s="4">
        <v>43321.8915319358</v>
      </c>
      <c r="P57" s="4">
        <v>7195.31207133569</v>
      </c>
      <c r="Q57" s="4">
        <v>0</v>
      </c>
      <c r="R57" s="4">
        <v>59804.5138288785</v>
      </c>
      <c r="S57" s="4">
        <v>23390.8985440917</v>
      </c>
      <c r="T57" s="4">
        <v>14322.7038147492</v>
      </c>
      <c r="U57" s="4">
        <v>182577.924578289</v>
      </c>
      <c r="V57" s="4"/>
      <c r="W57" s="4">
        <v>590237.369761267</v>
      </c>
      <c r="X57" s="4">
        <v>-122.736612511623</v>
      </c>
      <c r="Y57" s="4">
        <v>1462359.45571433</v>
      </c>
    </row>
    <row r="58" spans="1:25">
      <c r="A58" s="3" t="s">
        <v>45</v>
      </c>
      <c r="B58" s="4">
        <v>2886.51112076282</v>
      </c>
      <c r="C58" s="4">
        <v>242.010940940918</v>
      </c>
      <c r="D58" s="4">
        <v>1557.18095294583</v>
      </c>
      <c r="E58" s="4">
        <v>258.631433480359</v>
      </c>
      <c r="F58" s="4">
        <v>0</v>
      </c>
      <c r="G58" s="4">
        <v>1535.42894714112</v>
      </c>
      <c r="H58" s="4">
        <v>257.660486308627</v>
      </c>
      <c r="I58" s="4">
        <v>37.6928699371312</v>
      </c>
      <c r="J58" s="4">
        <v>0</v>
      </c>
      <c r="K58" s="4"/>
      <c r="L58" s="4">
        <v>1089.85891416012</v>
      </c>
      <c r="M58" s="4">
        <v>1305.78037229686</v>
      </c>
      <c r="N58" s="4">
        <v>109.479272152686</v>
      </c>
      <c r="O58" s="4">
        <v>704.426984481475</v>
      </c>
      <c r="P58" s="4">
        <v>116.997938122756</v>
      </c>
      <c r="Q58" s="4">
        <v>0</v>
      </c>
      <c r="R58" s="4">
        <v>1031.08185190385</v>
      </c>
      <c r="S58" s="4">
        <v>403.279442376988</v>
      </c>
      <c r="T58" s="4">
        <v>246.935875372851</v>
      </c>
      <c r="U58" s="4">
        <v>1710.66373883721</v>
      </c>
      <c r="V58" s="4"/>
      <c r="W58" s="4">
        <v>10270.158604967</v>
      </c>
      <c r="X58" s="4">
        <v>1.52167787708516</v>
      </c>
      <c r="Y58" s="4">
        <v>23765.3014240657</v>
      </c>
    </row>
    <row r="59" spans="1:25">
      <c r="A59" s="3" t="s">
        <v>46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/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/>
      <c r="W59" s="4">
        <v>0</v>
      </c>
      <c r="X59" s="4">
        <v>0</v>
      </c>
      <c r="Y59" s="4">
        <v>0</v>
      </c>
    </row>
    <row r="60" spans="1:25">
      <c r="A60" s="3" t="s">
        <v>47</v>
      </c>
      <c r="B60" s="4">
        <v>471968.63252861</v>
      </c>
      <c r="C60" s="4">
        <v>39570.8064421599</v>
      </c>
      <c r="D60" s="4">
        <v>271549.323921982</v>
      </c>
      <c r="E60" s="4">
        <v>45101.4962478851</v>
      </c>
      <c r="F60" s="4">
        <v>0</v>
      </c>
      <c r="G60" s="4">
        <v>254034.639444429</v>
      </c>
      <c r="H60" s="4">
        <v>42629.5784382345</v>
      </c>
      <c r="I60" s="4">
        <v>6236.23427312188</v>
      </c>
      <c r="J60" s="4">
        <v>0</v>
      </c>
      <c r="K60" s="4"/>
      <c r="L60" s="4">
        <v>178201.018407763</v>
      </c>
      <c r="M60" s="4">
        <v>213505.976908478</v>
      </c>
      <c r="N60" s="4">
        <v>17900.7737044421</v>
      </c>
      <c r="O60" s="4">
        <v>122841.646005542</v>
      </c>
      <c r="P60" s="4">
        <v>20402.7097412136</v>
      </c>
      <c r="Q60" s="4">
        <v>0</v>
      </c>
      <c r="R60" s="4">
        <v>170591.095715492</v>
      </c>
      <c r="S60" s="4">
        <v>66722.0374673403</v>
      </c>
      <c r="T60" s="4">
        <v>40855.206086245</v>
      </c>
      <c r="U60" s="4">
        <v>496097.740989907</v>
      </c>
      <c r="V60" s="4"/>
      <c r="W60" s="4">
        <v>1679256.55223433</v>
      </c>
      <c r="X60" s="4">
        <v>427.366061456524</v>
      </c>
      <c r="Y60" s="4">
        <v>4137892.83461864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261784253.612504</v>
      </c>
      <c r="C4" s="4">
        <v>261784253.612504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28930306.0017557</v>
      </c>
      <c r="C5" s="4">
        <v>28930306.0017557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754123.653627345</v>
      </c>
      <c r="C6" s="4">
        <v>754123.653627345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50614252.110133</v>
      </c>
      <c r="C7" s="4">
        <v>50614252.110133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12239101.162252</v>
      </c>
      <c r="C8" s="4">
        <v>12239101.162252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136656.57222417</v>
      </c>
      <c r="C9" s="4">
        <v>136656.57222417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28335194.7183676</v>
      </c>
      <c r="C10" s="4">
        <v>28335194.7183676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156961.463852493</v>
      </c>
      <c r="C12" s="4">
        <v>156961.463852493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97329571.9208855</v>
      </c>
      <c r="C13" s="4">
        <v>97329571.9208855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135369.57172564</v>
      </c>
      <c r="C14" s="4">
        <v>135369.57172564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81001250.940871</v>
      </c>
      <c r="C15" s="4">
        <v>81001250.940871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504857.689528792</v>
      </c>
      <c r="C16" s="4">
        <v>504857.689528792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297712.580534452</v>
      </c>
      <c r="C17" s="4">
        <v>297712.580534452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27235.7797253257</v>
      </c>
      <c r="C18" s="4">
        <v>27235.7797253257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857.033909742073</v>
      </c>
      <c r="C19" s="4">
        <v>857.033909742073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4469289.50873464</v>
      </c>
      <c r="C20" s="4">
        <v>4469289.50873464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23488224.6747359</v>
      </c>
      <c r="C24" s="4">
        <v>6320117.11909546</v>
      </c>
      <c r="D24" s="4">
        <v>14743139.714754</v>
      </c>
      <c r="E24" s="4">
        <v>13306946.3599365</v>
      </c>
      <c r="F24" s="4">
        <v>0</v>
      </c>
      <c r="G24" s="4">
        <v>34234239.3515836</v>
      </c>
      <c r="H24" s="4">
        <v>10934353.5049271</v>
      </c>
      <c r="I24" s="4">
        <v>1001779.73573038</v>
      </c>
      <c r="J24" s="4">
        <v>0</v>
      </c>
      <c r="K24" s="4">
        <v>0</v>
      </c>
      <c r="L24" s="4">
        <v>6779998.47513111</v>
      </c>
      <c r="M24" s="4">
        <v>8676579.08672514</v>
      </c>
      <c r="N24" s="4">
        <v>2334659.03790423</v>
      </c>
      <c r="O24" s="4">
        <v>5514348.71770619</v>
      </c>
      <c r="P24" s="4">
        <v>5038547.58024758</v>
      </c>
      <c r="Q24" s="4">
        <v>0</v>
      </c>
      <c r="R24" s="4">
        <v>19271802.7717681</v>
      </c>
      <c r="S24" s="4">
        <v>7006594.83549801</v>
      </c>
      <c r="T24" s="4">
        <v>8402151.69306435</v>
      </c>
      <c r="U24" s="4">
        <v>17176814.7134501</v>
      </c>
      <c r="V24" s="4">
        <v>0</v>
      </c>
      <c r="W24" s="4">
        <v>77548553.6191294</v>
      </c>
      <c r="X24" s="4">
        <v>5402.62111632204</v>
      </c>
      <c r="Y24" s="4">
        <v>261784253.612504</v>
      </c>
    </row>
    <row r="25" spans="1:25">
      <c r="A25" s="3" t="s">
        <v>32</v>
      </c>
      <c r="B25" s="4">
        <v>2641871.77666438</v>
      </c>
      <c r="C25" s="4">
        <v>710864.242545799</v>
      </c>
      <c r="D25" s="4">
        <v>1597091.75766164</v>
      </c>
      <c r="E25" s="4">
        <v>1441512.10408947</v>
      </c>
      <c r="F25" s="4">
        <v>0</v>
      </c>
      <c r="G25" s="4">
        <v>3570434.86477458</v>
      </c>
      <c r="H25" s="4">
        <v>1140390.3728317</v>
      </c>
      <c r="I25" s="4">
        <v>117812.185549277</v>
      </c>
      <c r="J25" s="4">
        <v>0</v>
      </c>
      <c r="K25" s="4">
        <v>0</v>
      </c>
      <c r="L25" s="4">
        <v>770304.273183453</v>
      </c>
      <c r="M25" s="4">
        <v>975910.683955226</v>
      </c>
      <c r="N25" s="4">
        <v>262594.125600638</v>
      </c>
      <c r="O25" s="4">
        <v>597357.215377073</v>
      </c>
      <c r="P25" s="4">
        <v>545814.72920225</v>
      </c>
      <c r="Q25" s="4">
        <v>0</v>
      </c>
      <c r="R25" s="4">
        <v>2009938.52431535</v>
      </c>
      <c r="S25" s="4">
        <v>730747.665432045</v>
      </c>
      <c r="T25" s="4">
        <v>988117.266671168</v>
      </c>
      <c r="U25" s="4">
        <v>2020042.93957008</v>
      </c>
      <c r="V25" s="4">
        <v>0</v>
      </c>
      <c r="W25" s="4">
        <v>8810618.82994838</v>
      </c>
      <c r="X25" s="4">
        <v>-1117.55561680763</v>
      </c>
      <c r="Y25" s="4">
        <v>28930306.0017557</v>
      </c>
    </row>
    <row r="26" spans="1:25">
      <c r="A26" s="3" t="s">
        <v>33</v>
      </c>
      <c r="B26" s="4">
        <v>40030.3465909605</v>
      </c>
      <c r="C26" s="4">
        <v>10771.2048175774</v>
      </c>
      <c r="D26" s="4">
        <v>47492.6445689047</v>
      </c>
      <c r="E26" s="4">
        <v>42866.1795246703</v>
      </c>
      <c r="F26" s="4">
        <v>0</v>
      </c>
      <c r="G26" s="4">
        <v>220314.807754895</v>
      </c>
      <c r="H26" s="4">
        <v>70368.1470945445</v>
      </c>
      <c r="I26" s="4">
        <v>0</v>
      </c>
      <c r="J26" s="4"/>
      <c r="K26" s="4"/>
      <c r="L26" s="4">
        <v>8169.7536218041</v>
      </c>
      <c r="M26" s="4">
        <v>14787.2592703472</v>
      </c>
      <c r="N26" s="4">
        <v>3978.89630881929</v>
      </c>
      <c r="O26" s="4">
        <v>17763.5841988889</v>
      </c>
      <c r="P26" s="4">
        <v>16230.8676443419</v>
      </c>
      <c r="Q26" s="4">
        <v>0</v>
      </c>
      <c r="R26" s="4">
        <v>124023.889625459</v>
      </c>
      <c r="S26" s="4">
        <v>45091.0148271711</v>
      </c>
      <c r="T26" s="4">
        <v>0</v>
      </c>
      <c r="U26" s="4"/>
      <c r="V26" s="4"/>
      <c r="W26" s="4">
        <v>93444.3538769824</v>
      </c>
      <c r="X26" s="4">
        <v>-1209.29609802057</v>
      </c>
      <c r="Y26" s="4">
        <v>754123.653627345</v>
      </c>
    </row>
    <row r="27" spans="1:25">
      <c r="A27" s="3" t="s">
        <v>34</v>
      </c>
      <c r="B27" s="4">
        <v>4730457.97407913</v>
      </c>
      <c r="C27" s="4">
        <v>1272852.62454496</v>
      </c>
      <c r="D27" s="4">
        <v>2969224.10239186</v>
      </c>
      <c r="E27" s="4">
        <v>2679979.06996828</v>
      </c>
      <c r="F27" s="4">
        <v>0</v>
      </c>
      <c r="G27" s="4">
        <v>6894673.08703924</v>
      </c>
      <c r="H27" s="4">
        <v>2202145.9878327</v>
      </c>
      <c r="I27" s="4">
        <v>77242.069311989</v>
      </c>
      <c r="J27" s="4">
        <v>0</v>
      </c>
      <c r="K27" s="4">
        <v>0</v>
      </c>
      <c r="L27" s="4">
        <v>1365471.34979621</v>
      </c>
      <c r="M27" s="4">
        <v>1747436.99436231</v>
      </c>
      <c r="N27" s="4">
        <v>470193.325189409</v>
      </c>
      <c r="O27" s="4">
        <v>1110573.28617875</v>
      </c>
      <c r="P27" s="4">
        <v>1014748.36471553</v>
      </c>
      <c r="Q27" s="4">
        <v>0</v>
      </c>
      <c r="R27" s="4">
        <v>3881283.25401486</v>
      </c>
      <c r="S27" s="4">
        <v>1411107.17688143</v>
      </c>
      <c r="T27" s="4">
        <v>647846.587725544</v>
      </c>
      <c r="U27" s="4">
        <v>2531322.64959599</v>
      </c>
      <c r="V27" s="4">
        <v>0</v>
      </c>
      <c r="W27" s="4">
        <v>15618046.0177772</v>
      </c>
      <c r="X27" s="4">
        <v>-10351.8112723465</v>
      </c>
      <c r="Y27" s="4">
        <v>50614252.110133</v>
      </c>
    </row>
    <row r="28" spans="1:25">
      <c r="A28" s="3" t="s">
        <v>35</v>
      </c>
      <c r="B28" s="4">
        <v>1137085.64145657</v>
      </c>
      <c r="C28" s="4">
        <v>305962.435559345</v>
      </c>
      <c r="D28" s="4">
        <v>738000.155335726</v>
      </c>
      <c r="E28" s="4">
        <v>666108.350777515</v>
      </c>
      <c r="F28" s="4">
        <v>0</v>
      </c>
      <c r="G28" s="4">
        <v>1794374.3777086</v>
      </c>
      <c r="H28" s="4">
        <v>573119.898022268</v>
      </c>
      <c r="I28" s="4">
        <v>12924.028169193</v>
      </c>
      <c r="J28" s="4">
        <v>0</v>
      </c>
      <c r="K28" s="4">
        <v>0</v>
      </c>
      <c r="L28" s="4">
        <v>324918.909626231</v>
      </c>
      <c r="M28" s="4">
        <v>420040.834635299</v>
      </c>
      <c r="N28" s="4">
        <v>113022.900047151</v>
      </c>
      <c r="O28" s="4">
        <v>276032.805018454</v>
      </c>
      <c r="P28" s="4">
        <v>252215.536773891</v>
      </c>
      <c r="Q28" s="4">
        <v>0</v>
      </c>
      <c r="R28" s="4">
        <v>1010124.06762631</v>
      </c>
      <c r="S28" s="4">
        <v>367247.950763114</v>
      </c>
      <c r="T28" s="4">
        <v>108396.72763377</v>
      </c>
      <c r="U28" s="4">
        <v>423537.141354355</v>
      </c>
      <c r="V28" s="4">
        <v>0</v>
      </c>
      <c r="W28" s="4">
        <v>3716371.2613566</v>
      </c>
      <c r="X28" s="4">
        <v>-381.859612394634</v>
      </c>
      <c r="Y28" s="4">
        <v>12239101.162252</v>
      </c>
    </row>
    <row r="29" spans="1:25">
      <c r="A29" s="3" t="s">
        <v>36</v>
      </c>
      <c r="B29" s="4">
        <v>10028.7788387305</v>
      </c>
      <c r="C29" s="4">
        <v>2698.50351399519</v>
      </c>
      <c r="D29" s="4">
        <v>8204.97469606175</v>
      </c>
      <c r="E29" s="4">
        <v>7405.69242899231</v>
      </c>
      <c r="F29" s="4">
        <v>0</v>
      </c>
      <c r="G29" s="4">
        <v>31564.6542578144</v>
      </c>
      <c r="H29" s="4">
        <v>10081.6929031543</v>
      </c>
      <c r="I29" s="4">
        <v>0</v>
      </c>
      <c r="J29" s="4"/>
      <c r="K29" s="4"/>
      <c r="L29" s="4">
        <v>2576.23507698</v>
      </c>
      <c r="M29" s="4">
        <v>3704.6432390063</v>
      </c>
      <c r="N29" s="4">
        <v>996.830517385548</v>
      </c>
      <c r="O29" s="4">
        <v>3068.89119749448</v>
      </c>
      <c r="P29" s="4">
        <v>2804.09439242191</v>
      </c>
      <c r="Q29" s="4">
        <v>0</v>
      </c>
      <c r="R29" s="4">
        <v>17768.98809313</v>
      </c>
      <c r="S29" s="4">
        <v>6460.22075255637</v>
      </c>
      <c r="T29" s="4">
        <v>0</v>
      </c>
      <c r="U29" s="4"/>
      <c r="V29" s="4"/>
      <c r="W29" s="4">
        <v>29466.5706394281</v>
      </c>
      <c r="X29" s="4">
        <v>-174.198322981452</v>
      </c>
      <c r="Y29" s="4">
        <v>136656.57222417</v>
      </c>
    </row>
    <row r="30" spans="1:25">
      <c r="A30" s="3" t="s">
        <v>37</v>
      </c>
      <c r="B30" s="4">
        <v>2682441.5651935</v>
      </c>
      <c r="C30" s="4">
        <v>721780.598232603</v>
      </c>
      <c r="D30" s="4">
        <v>1711093.47823237</v>
      </c>
      <c r="E30" s="4">
        <v>1544408.42128688</v>
      </c>
      <c r="F30" s="4">
        <v>0</v>
      </c>
      <c r="G30" s="4">
        <v>3956403.50236472</v>
      </c>
      <c r="H30" s="4">
        <v>1263668.05053568</v>
      </c>
      <c r="I30" s="4">
        <v>85055.6961117164</v>
      </c>
      <c r="J30" s="4">
        <v>0</v>
      </c>
      <c r="K30" s="4">
        <v>0</v>
      </c>
      <c r="L30" s="4">
        <v>771593.622543832</v>
      </c>
      <c r="M30" s="4">
        <v>990897.213741074</v>
      </c>
      <c r="N30" s="4">
        <v>266626.640819093</v>
      </c>
      <c r="O30" s="4">
        <v>639997.063727447</v>
      </c>
      <c r="P30" s="4">
        <v>584775.432582879</v>
      </c>
      <c r="Q30" s="4">
        <v>0</v>
      </c>
      <c r="R30" s="4">
        <v>2227215.48447603</v>
      </c>
      <c r="S30" s="4">
        <v>809742.435405756</v>
      </c>
      <c r="T30" s="4">
        <v>713381.231023591</v>
      </c>
      <c r="U30" s="4">
        <v>541310.911341861</v>
      </c>
      <c r="V30" s="4">
        <v>0</v>
      </c>
      <c r="W30" s="4">
        <v>8825366.20465266</v>
      </c>
      <c r="X30" s="4">
        <v>-562.833904074854</v>
      </c>
      <c r="Y30" s="4">
        <v>28335194.7183676</v>
      </c>
    </row>
    <row r="31" spans="1:25">
      <c r="A31" s="3" t="s">
        <v>38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>
      <c r="A32" s="3" t="s">
        <v>39</v>
      </c>
      <c r="B32" s="4">
        <v>16355.5167973114</v>
      </c>
      <c r="C32" s="4">
        <v>4400.8767428696</v>
      </c>
      <c r="D32" s="4">
        <v>10488.7437824644</v>
      </c>
      <c r="E32" s="4">
        <v>10162.786692388</v>
      </c>
      <c r="F32" s="4">
        <v>0</v>
      </c>
      <c r="G32" s="4">
        <v>18743.9407512692</v>
      </c>
      <c r="H32" s="4">
        <v>0</v>
      </c>
      <c r="I32" s="4">
        <v>0</v>
      </c>
      <c r="J32" s="4">
        <v>0</v>
      </c>
      <c r="K32" s="4">
        <v>0</v>
      </c>
      <c r="L32" s="4">
        <v>4700.0421838641</v>
      </c>
      <c r="M32" s="4">
        <v>6041.74802316043</v>
      </c>
      <c r="N32" s="4">
        <v>1625.68928214949</v>
      </c>
      <c r="O32" s="4">
        <v>4013.13126662086</v>
      </c>
      <c r="P32" s="4">
        <v>4021.06850874445</v>
      </c>
      <c r="Q32" s="4">
        <v>0</v>
      </c>
      <c r="R32" s="4">
        <v>11226.3320526137</v>
      </c>
      <c r="S32" s="4">
        <v>0</v>
      </c>
      <c r="T32" s="4">
        <v>0</v>
      </c>
      <c r="U32" s="4">
        <v>0</v>
      </c>
      <c r="V32" s="4">
        <v>11388.5257099021</v>
      </c>
      <c r="W32" s="4">
        <v>53758.3414870174</v>
      </c>
      <c r="X32" s="4">
        <v>34.720572118037</v>
      </c>
      <c r="Y32" s="4">
        <v>156961.463852493</v>
      </c>
    </row>
    <row r="33" spans="1:25">
      <c r="A33" s="3" t="s">
        <v>40</v>
      </c>
      <c r="B33" s="4">
        <v>8138802.74484499</v>
      </c>
      <c r="C33" s="4">
        <v>2189956.34063239</v>
      </c>
      <c r="D33" s="4">
        <v>5151339.15171863</v>
      </c>
      <c r="E33" s="4">
        <v>4649524.80272308</v>
      </c>
      <c r="F33" s="4">
        <v>0</v>
      </c>
      <c r="G33" s="4">
        <v>14095128.5268971</v>
      </c>
      <c r="H33" s="4">
        <v>7405382.65552851</v>
      </c>
      <c r="I33" s="4">
        <v>632137.696769073</v>
      </c>
      <c r="J33" s="4">
        <v>0</v>
      </c>
      <c r="K33" s="4">
        <v>0</v>
      </c>
      <c r="L33" s="4">
        <v>2346148.1835722</v>
      </c>
      <c r="M33" s="4">
        <v>3006483.74514483</v>
      </c>
      <c r="N33" s="4">
        <v>808972.566002831</v>
      </c>
      <c r="O33" s="4">
        <v>1926745.65902147</v>
      </c>
      <c r="P33" s="4">
        <v>1760497.9617708</v>
      </c>
      <c r="Q33" s="4">
        <v>0</v>
      </c>
      <c r="R33" s="4">
        <v>7934703.44772004</v>
      </c>
      <c r="S33" s="4">
        <v>4745275.14093375</v>
      </c>
      <c r="T33" s="4">
        <v>5301880.87233137</v>
      </c>
      <c r="U33" s="4">
        <v>384769.850990259</v>
      </c>
      <c r="V33" s="4">
        <v>0</v>
      </c>
      <c r="W33" s="4">
        <v>26834873.0282942</v>
      </c>
      <c r="X33" s="4">
        <v>16949.5459899327</v>
      </c>
      <c r="Y33" s="4">
        <v>97329571.9208855</v>
      </c>
    </row>
    <row r="34" spans="1:25">
      <c r="A34" s="3" t="s">
        <v>41</v>
      </c>
      <c r="B34" s="4">
        <v>12538.1595429223</v>
      </c>
      <c r="C34" s="4">
        <v>3373.7175911131</v>
      </c>
      <c r="D34" s="4">
        <v>7846.07333325646</v>
      </c>
      <c r="E34" s="4">
        <v>7081.75320873391</v>
      </c>
      <c r="F34" s="4">
        <v>0</v>
      </c>
      <c r="G34" s="4">
        <v>22953.5827687502</v>
      </c>
      <c r="H34" s="4">
        <v>7331.33240147509</v>
      </c>
      <c r="I34" s="4">
        <v>0</v>
      </c>
      <c r="J34" s="4">
        <v>0</v>
      </c>
      <c r="K34" s="4">
        <v>0</v>
      </c>
      <c r="L34" s="4">
        <v>3625.59962960893</v>
      </c>
      <c r="M34" s="4">
        <v>4631.61155781843</v>
      </c>
      <c r="N34" s="4">
        <v>1246.25542802535</v>
      </c>
      <c r="O34" s="4">
        <v>2934.65199824252</v>
      </c>
      <c r="P34" s="4">
        <v>2681.43791435161</v>
      </c>
      <c r="Q34" s="4">
        <v>0</v>
      </c>
      <c r="R34" s="4">
        <v>12921.4765218479</v>
      </c>
      <c r="S34" s="4">
        <v>4697.82467873823</v>
      </c>
      <c r="T34" s="4">
        <v>0</v>
      </c>
      <c r="U34" s="4">
        <v>42.5085979550095</v>
      </c>
      <c r="V34" s="4">
        <v>0</v>
      </c>
      <c r="W34" s="4">
        <v>41469.0369488301</v>
      </c>
      <c r="X34" s="4">
        <v>-5.45039602899198</v>
      </c>
      <c r="Y34" s="4">
        <v>135369.57172564</v>
      </c>
    </row>
    <row r="35" spans="1:25">
      <c r="A35" s="3" t="s">
        <v>42</v>
      </c>
      <c r="B35" s="4">
        <v>6513698.96234851</v>
      </c>
      <c r="C35" s="4">
        <v>1752679.94455337</v>
      </c>
      <c r="D35" s="4">
        <v>5220765.35819334</v>
      </c>
      <c r="E35" s="4">
        <v>8865003.32742156</v>
      </c>
      <c r="F35" s="4">
        <v>0</v>
      </c>
      <c r="G35" s="4">
        <v>16350347.8089777</v>
      </c>
      <c r="H35" s="4">
        <v>0</v>
      </c>
      <c r="I35" s="4">
        <v>0</v>
      </c>
      <c r="J35" s="4">
        <v>0</v>
      </c>
      <c r="K35" s="4">
        <v>0</v>
      </c>
      <c r="L35" s="4">
        <v>1878649.71821964</v>
      </c>
      <c r="M35" s="4">
        <v>2406168.40891879</v>
      </c>
      <c r="N35" s="4">
        <v>647442.12741593</v>
      </c>
      <c r="O35" s="4">
        <v>1997533.46341482</v>
      </c>
      <c r="P35" s="4">
        <v>3507579.83895393</v>
      </c>
      <c r="Q35" s="4">
        <v>0</v>
      </c>
      <c r="R35" s="4">
        <v>9792734.41562062</v>
      </c>
      <c r="S35" s="4">
        <v>0</v>
      </c>
      <c r="T35" s="4">
        <v>0</v>
      </c>
      <c r="U35" s="4">
        <v>0</v>
      </c>
      <c r="V35" s="4">
        <v>602044.430937304</v>
      </c>
      <c r="W35" s="4">
        <v>21487699.2877349</v>
      </c>
      <c r="X35" s="4">
        <v>-21096.1518393782</v>
      </c>
      <c r="Y35" s="4">
        <v>81001250.940871</v>
      </c>
    </row>
    <row r="36" spans="1:25">
      <c r="A36" s="3" t="s">
        <v>43</v>
      </c>
      <c r="B36" s="4">
        <v>35566.9444006141</v>
      </c>
      <c r="C36" s="4">
        <v>9570.21049028114</v>
      </c>
      <c r="D36" s="4">
        <v>22284.7600852242</v>
      </c>
      <c r="E36" s="4">
        <v>20113.9046929991</v>
      </c>
      <c r="F36" s="4">
        <v>0</v>
      </c>
      <c r="G36" s="4">
        <v>51479.125715297</v>
      </c>
      <c r="H36" s="4">
        <v>16442.3387040905</v>
      </c>
      <c r="I36" s="4">
        <v>1592.59546981631</v>
      </c>
      <c r="J36" s="4">
        <v>0</v>
      </c>
      <c r="K36" s="4"/>
      <c r="L36" s="4">
        <v>10285.9587066472</v>
      </c>
      <c r="M36" s="4">
        <v>13138.4730109899</v>
      </c>
      <c r="N36" s="4">
        <v>3535.24752702344</v>
      </c>
      <c r="O36" s="4">
        <v>8335.12674897666</v>
      </c>
      <c r="P36" s="4">
        <v>7615.93705114513</v>
      </c>
      <c r="Q36" s="4">
        <v>0</v>
      </c>
      <c r="R36" s="4">
        <v>28979.6290625738</v>
      </c>
      <c r="S36" s="4">
        <v>10536.0417875348</v>
      </c>
      <c r="T36" s="4">
        <v>13357.4559814067</v>
      </c>
      <c r="U36" s="4">
        <v>134210.95944911</v>
      </c>
      <c r="V36" s="4"/>
      <c r="W36" s="4">
        <v>117649.173995006</v>
      </c>
      <c r="X36" s="4">
        <v>163.80665005585</v>
      </c>
      <c r="Y36" s="4">
        <v>504857.689528792</v>
      </c>
    </row>
    <row r="37" spans="1:25">
      <c r="A37" s="3" t="s">
        <v>44</v>
      </c>
      <c r="B37" s="4">
        <v>24595.9924441175</v>
      </c>
      <c r="C37" s="4">
        <v>6618.19081943696</v>
      </c>
      <c r="D37" s="4">
        <v>13363.3467352643</v>
      </c>
      <c r="E37" s="4">
        <v>12061.5650150448</v>
      </c>
      <c r="F37" s="4">
        <v>0</v>
      </c>
      <c r="G37" s="4">
        <v>17660.521192265</v>
      </c>
      <c r="H37" s="4">
        <v>5640.73820406207</v>
      </c>
      <c r="I37" s="4">
        <v>546.358658088836</v>
      </c>
      <c r="J37" s="4">
        <v>0</v>
      </c>
      <c r="K37" s="4"/>
      <c r="L37" s="4">
        <v>8155.21789031869</v>
      </c>
      <c r="M37" s="4">
        <v>9085.78986335327</v>
      </c>
      <c r="N37" s="4">
        <v>2444.76782945831</v>
      </c>
      <c r="O37" s="4">
        <v>4998.26735414597</v>
      </c>
      <c r="P37" s="4">
        <v>4566.99588145351</v>
      </c>
      <c r="Q37" s="4">
        <v>0</v>
      </c>
      <c r="R37" s="4">
        <v>9941.80351923661</v>
      </c>
      <c r="S37" s="4">
        <v>3614.51339131924</v>
      </c>
      <c r="T37" s="4">
        <v>4582.43280468693</v>
      </c>
      <c r="U37" s="4">
        <v>76560.1993698509</v>
      </c>
      <c r="V37" s="4"/>
      <c r="W37" s="4">
        <v>93278.096471966</v>
      </c>
      <c r="X37" s="4">
        <v>-2.21690961650016</v>
      </c>
      <c r="Y37" s="4">
        <v>297712.580534452</v>
      </c>
    </row>
    <row r="38" spans="1:25">
      <c r="A38" s="3" t="s">
        <v>45</v>
      </c>
      <c r="B38" s="4">
        <v>2645.02727526468</v>
      </c>
      <c r="C38" s="4">
        <v>711.713311430281</v>
      </c>
      <c r="D38" s="4">
        <v>1407.6398307643</v>
      </c>
      <c r="E38" s="4">
        <v>1270.51551328279</v>
      </c>
      <c r="F38" s="4">
        <v>0</v>
      </c>
      <c r="G38" s="4">
        <v>1552.09901967878</v>
      </c>
      <c r="H38" s="4">
        <v>495.737591290561</v>
      </c>
      <c r="I38" s="4">
        <v>48.0168579613667</v>
      </c>
      <c r="J38" s="4">
        <v>0</v>
      </c>
      <c r="K38" s="4"/>
      <c r="L38" s="4">
        <v>883.026879279819</v>
      </c>
      <c r="M38" s="4">
        <v>977.076329019623</v>
      </c>
      <c r="N38" s="4">
        <v>262.907772690969</v>
      </c>
      <c r="O38" s="4">
        <v>526.496868777506</v>
      </c>
      <c r="P38" s="4">
        <v>481.068510533064</v>
      </c>
      <c r="Q38" s="4">
        <v>0</v>
      </c>
      <c r="R38" s="4">
        <v>873.737718613</v>
      </c>
      <c r="S38" s="4">
        <v>317.662351535781</v>
      </c>
      <c r="T38" s="4">
        <v>402.728174693596</v>
      </c>
      <c r="U38" s="4">
        <v>4284.70057252422</v>
      </c>
      <c r="V38" s="4"/>
      <c r="W38" s="4">
        <v>10099.9222265517</v>
      </c>
      <c r="X38" s="4">
        <v>-4.29707856640737</v>
      </c>
      <c r="Y38" s="4">
        <v>27235.7797253257</v>
      </c>
    </row>
    <row r="39" spans="1:25">
      <c r="A39" s="3" t="s">
        <v>46</v>
      </c>
      <c r="B39" s="4">
        <v>52.3163298072226</v>
      </c>
      <c r="C39" s="4">
        <v>14.0770678159647</v>
      </c>
      <c r="D39" s="4">
        <v>37.6103788705895</v>
      </c>
      <c r="E39" s="4">
        <v>33.9465883041841</v>
      </c>
      <c r="F39" s="4">
        <v>0</v>
      </c>
      <c r="G39" s="4">
        <v>117.911040112789</v>
      </c>
      <c r="H39" s="4">
        <v>37.6605707953969</v>
      </c>
      <c r="I39" s="4">
        <v>3.64778122619042</v>
      </c>
      <c r="J39" s="4">
        <v>0</v>
      </c>
      <c r="K39" s="4"/>
      <c r="L39" s="4">
        <v>12.656985613525</v>
      </c>
      <c r="M39" s="4">
        <v>19.3257165829059</v>
      </c>
      <c r="N39" s="4">
        <v>5.20008616682666</v>
      </c>
      <c r="O39" s="4">
        <v>14.0673390139503</v>
      </c>
      <c r="P39" s="4">
        <v>12.853549997967</v>
      </c>
      <c r="Q39" s="4">
        <v>0</v>
      </c>
      <c r="R39" s="4">
        <v>66.3767722814205</v>
      </c>
      <c r="S39" s="4">
        <v>24.1324153931946</v>
      </c>
      <c r="T39" s="4">
        <v>30.5947606169319</v>
      </c>
      <c r="U39" s="4">
        <v>229.922044721381</v>
      </c>
      <c r="V39" s="4"/>
      <c r="W39" s="4">
        <v>144.768605938074</v>
      </c>
      <c r="X39" s="4">
        <v>-0.0341235164401617</v>
      </c>
      <c r="Y39" s="4">
        <v>857.033909742073</v>
      </c>
    </row>
    <row r="40" spans="1:25">
      <c r="A40" s="3" t="s">
        <v>47</v>
      </c>
      <c r="B40" s="4">
        <v>374301.478565245</v>
      </c>
      <c r="C40" s="4">
        <v>100715.537897908</v>
      </c>
      <c r="D40" s="4">
        <v>204903.396280965</v>
      </c>
      <c r="E40" s="4">
        <v>184942.865362048</v>
      </c>
      <c r="F40" s="4">
        <v>0</v>
      </c>
      <c r="G40" s="4">
        <v>280053.082377025</v>
      </c>
      <c r="H40" s="4">
        <v>89448.4428704918</v>
      </c>
      <c r="I40" s="4">
        <v>8663.92472879957</v>
      </c>
      <c r="J40" s="4">
        <v>0</v>
      </c>
      <c r="K40" s="4"/>
      <c r="L40" s="4">
        <v>123101.09826299</v>
      </c>
      <c r="M40" s="4">
        <v>138267.426594514</v>
      </c>
      <c r="N40" s="4">
        <v>37204.4435854364</v>
      </c>
      <c r="O40" s="4">
        <v>76639.6305262469</v>
      </c>
      <c r="P40" s="4">
        <v>70026.8417372991</v>
      </c>
      <c r="Q40" s="4">
        <v>0</v>
      </c>
      <c r="R40" s="4">
        <v>157652.919165739</v>
      </c>
      <c r="S40" s="4">
        <v>57317.4259984658</v>
      </c>
      <c r="T40" s="4">
        <v>72666.2830483306</v>
      </c>
      <c r="U40" s="4">
        <v>1085681.90831937</v>
      </c>
      <c r="V40" s="4"/>
      <c r="W40" s="4">
        <v>1408010.95372468</v>
      </c>
      <c r="X40" s="4">
        <v>-308.150310911273</v>
      </c>
      <c r="Y40" s="4">
        <v>4469289.50873464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23488224.6747359</v>
      </c>
      <c r="C44" s="4">
        <v>6320117.11909546</v>
      </c>
      <c r="D44" s="4">
        <v>14743139.714754</v>
      </c>
      <c r="E44" s="4">
        <v>13306946.3599365</v>
      </c>
      <c r="F44" s="4">
        <v>0</v>
      </c>
      <c r="G44" s="4">
        <v>34234239.3515836</v>
      </c>
      <c r="H44" s="4">
        <v>10934353.5049271</v>
      </c>
      <c r="I44" s="4">
        <v>1001779.73573038</v>
      </c>
      <c r="J44" s="4">
        <v>0</v>
      </c>
      <c r="K44" s="4">
        <v>0</v>
      </c>
      <c r="L44" s="4">
        <v>6779998.47513111</v>
      </c>
      <c r="M44" s="4">
        <v>8676579.08672514</v>
      </c>
      <c r="N44" s="4">
        <v>2334659.03790423</v>
      </c>
      <c r="O44" s="4">
        <v>5514348.71770619</v>
      </c>
      <c r="P44" s="4">
        <v>5038547.58024758</v>
      </c>
      <c r="Q44" s="4">
        <v>0</v>
      </c>
      <c r="R44" s="4">
        <v>19271802.7717681</v>
      </c>
      <c r="S44" s="4">
        <v>7006594.83549801</v>
      </c>
      <c r="T44" s="4">
        <v>8402151.69306435</v>
      </c>
      <c r="U44" s="4">
        <v>17176814.7134501</v>
      </c>
      <c r="V44" s="4">
        <v>0</v>
      </c>
      <c r="W44" s="4">
        <v>77548553.6191294</v>
      </c>
      <c r="X44" s="4">
        <v>5402.62111632204</v>
      </c>
      <c r="Y44" s="4">
        <v>261784253.612504</v>
      </c>
    </row>
    <row r="45" spans="1:25">
      <c r="A45" s="3" t="s">
        <v>32</v>
      </c>
      <c r="B45" s="4">
        <v>2641871.77666438</v>
      </c>
      <c r="C45" s="4">
        <v>710864.242545799</v>
      </c>
      <c r="D45" s="4">
        <v>1597091.75766164</v>
      </c>
      <c r="E45" s="4">
        <v>1441512.10408947</v>
      </c>
      <c r="F45" s="4">
        <v>0</v>
      </c>
      <c r="G45" s="4">
        <v>3570434.86477458</v>
      </c>
      <c r="H45" s="4">
        <v>1140390.3728317</v>
      </c>
      <c r="I45" s="4">
        <v>117812.185549277</v>
      </c>
      <c r="J45" s="4">
        <v>0</v>
      </c>
      <c r="K45" s="4">
        <v>0</v>
      </c>
      <c r="L45" s="4">
        <v>770304.273183453</v>
      </c>
      <c r="M45" s="4">
        <v>975910.683955226</v>
      </c>
      <c r="N45" s="4">
        <v>262594.125600638</v>
      </c>
      <c r="O45" s="4">
        <v>597357.215377073</v>
      </c>
      <c r="P45" s="4">
        <v>545814.72920225</v>
      </c>
      <c r="Q45" s="4">
        <v>0</v>
      </c>
      <c r="R45" s="4">
        <v>2009938.52431535</v>
      </c>
      <c r="S45" s="4">
        <v>730747.665432045</v>
      </c>
      <c r="T45" s="4">
        <v>988117.266671168</v>
      </c>
      <c r="U45" s="4">
        <v>2020042.93957008</v>
      </c>
      <c r="V45" s="4">
        <v>0</v>
      </c>
      <c r="W45" s="4">
        <v>8810618.82994838</v>
      </c>
      <c r="X45" s="4">
        <v>-1117.55561680763</v>
      </c>
      <c r="Y45" s="4">
        <v>28930306.0017557</v>
      </c>
    </row>
    <row r="46" spans="1:25">
      <c r="A46" s="3" t="s">
        <v>33</v>
      </c>
      <c r="B46" s="4">
        <v>40030.3465909605</v>
      </c>
      <c r="C46" s="4">
        <v>10771.2048175774</v>
      </c>
      <c r="D46" s="4">
        <v>47492.6445689047</v>
      </c>
      <c r="E46" s="4">
        <v>42866.1795246703</v>
      </c>
      <c r="F46" s="4">
        <v>0</v>
      </c>
      <c r="G46" s="4">
        <v>220314.807754895</v>
      </c>
      <c r="H46" s="4">
        <v>70368.1470945445</v>
      </c>
      <c r="I46" s="4">
        <v>0</v>
      </c>
      <c r="J46" s="4"/>
      <c r="K46" s="4"/>
      <c r="L46" s="4">
        <v>8169.7536218041</v>
      </c>
      <c r="M46" s="4">
        <v>14787.2592703472</v>
      </c>
      <c r="N46" s="4">
        <v>3978.89630881929</v>
      </c>
      <c r="O46" s="4">
        <v>17763.5841988889</v>
      </c>
      <c r="P46" s="4">
        <v>16230.8676443419</v>
      </c>
      <c r="Q46" s="4">
        <v>0</v>
      </c>
      <c r="R46" s="4">
        <v>124023.889625459</v>
      </c>
      <c r="S46" s="4">
        <v>45091.0148271711</v>
      </c>
      <c r="T46" s="4">
        <v>0</v>
      </c>
      <c r="U46" s="4"/>
      <c r="V46" s="4"/>
      <c r="W46" s="4">
        <v>93444.3538769824</v>
      </c>
      <c r="X46" s="4">
        <v>-1209.29609802057</v>
      </c>
      <c r="Y46" s="4">
        <v>754123.653627345</v>
      </c>
    </row>
    <row r="47" spans="1:25">
      <c r="A47" s="3" t="s">
        <v>34</v>
      </c>
      <c r="B47" s="4">
        <v>4730457.97407913</v>
      </c>
      <c r="C47" s="4">
        <v>1272852.62454496</v>
      </c>
      <c r="D47" s="4">
        <v>2969224.10239186</v>
      </c>
      <c r="E47" s="4">
        <v>2679979.06996828</v>
      </c>
      <c r="F47" s="4">
        <v>0</v>
      </c>
      <c r="G47" s="4">
        <v>6894673.08703923</v>
      </c>
      <c r="H47" s="4">
        <v>2202145.9878327</v>
      </c>
      <c r="I47" s="4">
        <v>77242.069311989</v>
      </c>
      <c r="J47" s="4">
        <v>0</v>
      </c>
      <c r="K47" s="4">
        <v>0</v>
      </c>
      <c r="L47" s="4">
        <v>1365471.34979621</v>
      </c>
      <c r="M47" s="4">
        <v>1747436.99436231</v>
      </c>
      <c r="N47" s="4">
        <v>470193.325189409</v>
      </c>
      <c r="O47" s="4">
        <v>1110573.28617875</v>
      </c>
      <c r="P47" s="4">
        <v>1014748.36471553</v>
      </c>
      <c r="Q47" s="4">
        <v>0</v>
      </c>
      <c r="R47" s="4">
        <v>3881283.25401486</v>
      </c>
      <c r="S47" s="4">
        <v>1411107.17688143</v>
      </c>
      <c r="T47" s="4">
        <v>647846.587725544</v>
      </c>
      <c r="U47" s="4">
        <v>2531322.64959599</v>
      </c>
      <c r="V47" s="4">
        <v>0</v>
      </c>
      <c r="W47" s="4">
        <v>15618046.0177772</v>
      </c>
      <c r="X47" s="4">
        <v>-10351.8112723402</v>
      </c>
      <c r="Y47" s="4">
        <v>50614252.110133</v>
      </c>
    </row>
    <row r="48" spans="1:25">
      <c r="A48" s="3" t="s">
        <v>35</v>
      </c>
      <c r="B48" s="4">
        <v>1137085.64145657</v>
      </c>
      <c r="C48" s="4">
        <v>305962.435559345</v>
      </c>
      <c r="D48" s="4">
        <v>738000.155335726</v>
      </c>
      <c r="E48" s="4">
        <v>666108.350777515</v>
      </c>
      <c r="F48" s="4">
        <v>0</v>
      </c>
      <c r="G48" s="4">
        <v>1794374.3777086</v>
      </c>
      <c r="H48" s="4">
        <v>573119.898022268</v>
      </c>
      <c r="I48" s="4">
        <v>12924.028169193</v>
      </c>
      <c r="J48" s="4">
        <v>0</v>
      </c>
      <c r="K48" s="4">
        <v>0</v>
      </c>
      <c r="L48" s="4">
        <v>324918.909626231</v>
      </c>
      <c r="M48" s="4">
        <v>420040.834635299</v>
      </c>
      <c r="N48" s="4">
        <v>113022.900047151</v>
      </c>
      <c r="O48" s="4">
        <v>276032.805018454</v>
      </c>
      <c r="P48" s="4">
        <v>252215.536773891</v>
      </c>
      <c r="Q48" s="4">
        <v>0</v>
      </c>
      <c r="R48" s="4">
        <v>1010124.06762631</v>
      </c>
      <c r="S48" s="4">
        <v>367247.950763114</v>
      </c>
      <c r="T48" s="4">
        <v>108396.72763377</v>
      </c>
      <c r="U48" s="4">
        <v>423537.141354355</v>
      </c>
      <c r="V48" s="4">
        <v>0</v>
      </c>
      <c r="W48" s="4">
        <v>3716371.2613566</v>
      </c>
      <c r="X48" s="4">
        <v>-381.859612394634</v>
      </c>
      <c r="Y48" s="4">
        <v>12239101.162252</v>
      </c>
    </row>
    <row r="49" spans="1:25">
      <c r="A49" s="3" t="s">
        <v>36</v>
      </c>
      <c r="B49" s="4">
        <v>10028.7788387305</v>
      </c>
      <c r="C49" s="4">
        <v>2698.50351399519</v>
      </c>
      <c r="D49" s="4">
        <v>8204.97469606175</v>
      </c>
      <c r="E49" s="4">
        <v>7405.69242899231</v>
      </c>
      <c r="F49" s="4">
        <v>0</v>
      </c>
      <c r="G49" s="4">
        <v>31564.6542578144</v>
      </c>
      <c r="H49" s="4">
        <v>10081.6929031543</v>
      </c>
      <c r="I49" s="4">
        <v>0</v>
      </c>
      <c r="J49" s="4"/>
      <c r="K49" s="4"/>
      <c r="L49" s="4">
        <v>2576.23507698</v>
      </c>
      <c r="M49" s="4">
        <v>3704.6432390063</v>
      </c>
      <c r="N49" s="4">
        <v>996.830517385548</v>
      </c>
      <c r="O49" s="4">
        <v>3068.89119749448</v>
      </c>
      <c r="P49" s="4">
        <v>2804.09439242191</v>
      </c>
      <c r="Q49" s="4">
        <v>0</v>
      </c>
      <c r="R49" s="4">
        <v>17768.98809313</v>
      </c>
      <c r="S49" s="4">
        <v>6460.22075255637</v>
      </c>
      <c r="T49" s="4">
        <v>0</v>
      </c>
      <c r="U49" s="4"/>
      <c r="V49" s="4"/>
      <c r="W49" s="4">
        <v>29466.5706394281</v>
      </c>
      <c r="X49" s="4">
        <v>-174.198322981452</v>
      </c>
      <c r="Y49" s="4">
        <v>136656.57222417</v>
      </c>
    </row>
    <row r="50" spans="1:25">
      <c r="A50" s="3" t="s">
        <v>37</v>
      </c>
      <c r="B50" s="4">
        <v>2682441.5651935</v>
      </c>
      <c r="C50" s="4">
        <v>721780.598232603</v>
      </c>
      <c r="D50" s="4">
        <v>1711093.47823237</v>
      </c>
      <c r="E50" s="4">
        <v>1544408.42128688</v>
      </c>
      <c r="F50" s="4">
        <v>0</v>
      </c>
      <c r="G50" s="4">
        <v>3956403.50236472</v>
      </c>
      <c r="H50" s="4">
        <v>1263668.05053568</v>
      </c>
      <c r="I50" s="4">
        <v>85055.6961117164</v>
      </c>
      <c r="J50" s="4">
        <v>0</v>
      </c>
      <c r="K50" s="4">
        <v>0</v>
      </c>
      <c r="L50" s="4">
        <v>771593.622543832</v>
      </c>
      <c r="M50" s="4">
        <v>990897.213741074</v>
      </c>
      <c r="N50" s="4">
        <v>266626.640819093</v>
      </c>
      <c r="O50" s="4">
        <v>639997.063727447</v>
      </c>
      <c r="P50" s="4">
        <v>584775.432582879</v>
      </c>
      <c r="Q50" s="4">
        <v>0</v>
      </c>
      <c r="R50" s="4">
        <v>2227215.48447603</v>
      </c>
      <c r="S50" s="4">
        <v>809742.435405756</v>
      </c>
      <c r="T50" s="4">
        <v>713381.231023591</v>
      </c>
      <c r="U50" s="4">
        <v>541310.911341861</v>
      </c>
      <c r="V50" s="4">
        <v>0</v>
      </c>
      <c r="W50" s="4">
        <v>8825366.20465266</v>
      </c>
      <c r="X50" s="4">
        <v>-562.833904074854</v>
      </c>
      <c r="Y50" s="4">
        <v>28335194.7183676</v>
      </c>
    </row>
    <row r="51" spans="1:25">
      <c r="A51" s="3" t="s">
        <v>38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>
      <c r="A52" s="3" t="s">
        <v>39</v>
      </c>
      <c r="B52" s="4">
        <v>16355.5167973114</v>
      </c>
      <c r="C52" s="4">
        <v>4400.8767428696</v>
      </c>
      <c r="D52" s="4">
        <v>10488.7437824644</v>
      </c>
      <c r="E52" s="4">
        <v>10162.786692388</v>
      </c>
      <c r="F52" s="4">
        <v>0</v>
      </c>
      <c r="G52" s="4">
        <v>18743.9407512692</v>
      </c>
      <c r="H52" s="4">
        <v>0</v>
      </c>
      <c r="I52" s="4">
        <v>0</v>
      </c>
      <c r="J52" s="4">
        <v>0</v>
      </c>
      <c r="K52" s="4">
        <v>0</v>
      </c>
      <c r="L52" s="4">
        <v>4700.0421838641</v>
      </c>
      <c r="M52" s="4">
        <v>6041.74802316043</v>
      </c>
      <c r="N52" s="4">
        <v>1625.68928214949</v>
      </c>
      <c r="O52" s="4">
        <v>4013.13126662086</v>
      </c>
      <c r="P52" s="4">
        <v>4021.06850874445</v>
      </c>
      <c r="Q52" s="4">
        <v>0</v>
      </c>
      <c r="R52" s="4">
        <v>11226.3320526137</v>
      </c>
      <c r="S52" s="4">
        <v>0</v>
      </c>
      <c r="T52" s="4">
        <v>0</v>
      </c>
      <c r="U52" s="4">
        <v>0</v>
      </c>
      <c r="V52" s="4">
        <v>11388.5257099021</v>
      </c>
      <c r="W52" s="4">
        <v>53758.3414870174</v>
      </c>
      <c r="X52" s="4">
        <v>34.720572118037</v>
      </c>
      <c r="Y52" s="4">
        <v>156961.463852493</v>
      </c>
    </row>
    <row r="53" spans="1:25">
      <c r="A53" s="3" t="s">
        <v>40</v>
      </c>
      <c r="B53" s="4">
        <v>8138802.74484499</v>
      </c>
      <c r="C53" s="4">
        <v>2189956.34063239</v>
      </c>
      <c r="D53" s="4">
        <v>5151339.15171863</v>
      </c>
      <c r="E53" s="4">
        <v>4649524.80272308</v>
      </c>
      <c r="F53" s="4">
        <v>0</v>
      </c>
      <c r="G53" s="4">
        <v>14095128.5268971</v>
      </c>
      <c r="H53" s="4">
        <v>7405382.65552851</v>
      </c>
      <c r="I53" s="4">
        <v>632137.696769073</v>
      </c>
      <c r="J53" s="4">
        <v>0</v>
      </c>
      <c r="K53" s="4">
        <v>0</v>
      </c>
      <c r="L53" s="4">
        <v>2346148.1835722</v>
      </c>
      <c r="M53" s="4">
        <v>3006483.74514483</v>
      </c>
      <c r="N53" s="4">
        <v>808972.566002831</v>
      </c>
      <c r="O53" s="4">
        <v>1926745.65902147</v>
      </c>
      <c r="P53" s="4">
        <v>1760497.9617708</v>
      </c>
      <c r="Q53" s="4">
        <v>0</v>
      </c>
      <c r="R53" s="4">
        <v>7934703.44772004</v>
      </c>
      <c r="S53" s="4">
        <v>4745275.14093375</v>
      </c>
      <c r="T53" s="4">
        <v>5301880.87233137</v>
      </c>
      <c r="U53" s="4">
        <v>384769.850990259</v>
      </c>
      <c r="V53" s="4">
        <v>0</v>
      </c>
      <c r="W53" s="4">
        <v>26834873.0282942</v>
      </c>
      <c r="X53" s="4">
        <v>16949.5459899327</v>
      </c>
      <c r="Y53" s="4">
        <v>97329571.9208855</v>
      </c>
    </row>
    <row r="54" spans="1:25">
      <c r="A54" s="3" t="s">
        <v>41</v>
      </c>
      <c r="B54" s="4">
        <v>12538.1595429223</v>
      </c>
      <c r="C54" s="4">
        <v>3373.7175911131</v>
      </c>
      <c r="D54" s="4">
        <v>7846.07333325646</v>
      </c>
      <c r="E54" s="4">
        <v>7081.75320873391</v>
      </c>
      <c r="F54" s="4">
        <v>0</v>
      </c>
      <c r="G54" s="4">
        <v>22953.5827687502</v>
      </c>
      <c r="H54" s="4">
        <v>7331.33240147509</v>
      </c>
      <c r="I54" s="4">
        <v>0</v>
      </c>
      <c r="J54" s="4">
        <v>0</v>
      </c>
      <c r="K54" s="4">
        <v>0</v>
      </c>
      <c r="L54" s="4">
        <v>3625.59962960893</v>
      </c>
      <c r="M54" s="4">
        <v>4631.61155781843</v>
      </c>
      <c r="N54" s="4">
        <v>1246.25542802535</v>
      </c>
      <c r="O54" s="4">
        <v>2934.65199824252</v>
      </c>
      <c r="P54" s="4">
        <v>2681.43791435161</v>
      </c>
      <c r="Q54" s="4">
        <v>0</v>
      </c>
      <c r="R54" s="4">
        <v>12921.4765218479</v>
      </c>
      <c r="S54" s="4">
        <v>4697.82467873823</v>
      </c>
      <c r="T54" s="4">
        <v>0</v>
      </c>
      <c r="U54" s="4">
        <v>42.5085979550095</v>
      </c>
      <c r="V54" s="4">
        <v>0</v>
      </c>
      <c r="W54" s="4">
        <v>41469.0369488301</v>
      </c>
      <c r="X54" s="4">
        <v>-5.45039602899198</v>
      </c>
      <c r="Y54" s="4">
        <v>135369.57172564</v>
      </c>
    </row>
    <row r="55" spans="1:25">
      <c r="A55" s="3" t="s">
        <v>42</v>
      </c>
      <c r="B55" s="4">
        <v>6513698.96234851</v>
      </c>
      <c r="C55" s="4">
        <v>1752679.94455337</v>
      </c>
      <c r="D55" s="4">
        <v>5220765.35819334</v>
      </c>
      <c r="E55" s="4">
        <v>8865003.32742156</v>
      </c>
      <c r="F55" s="4">
        <v>0</v>
      </c>
      <c r="G55" s="4">
        <v>16350347.8089777</v>
      </c>
      <c r="H55" s="4">
        <v>0</v>
      </c>
      <c r="I55" s="4">
        <v>0</v>
      </c>
      <c r="J55" s="4">
        <v>0</v>
      </c>
      <c r="K55" s="4">
        <v>0</v>
      </c>
      <c r="L55" s="4">
        <v>1878649.71821964</v>
      </c>
      <c r="M55" s="4">
        <v>2406168.40891879</v>
      </c>
      <c r="N55" s="4">
        <v>647442.12741593</v>
      </c>
      <c r="O55" s="4">
        <v>1997533.46341482</v>
      </c>
      <c r="P55" s="4">
        <v>3507579.83895393</v>
      </c>
      <c r="Q55" s="4">
        <v>0</v>
      </c>
      <c r="R55" s="4">
        <v>9792734.41562062</v>
      </c>
      <c r="S55" s="4">
        <v>0</v>
      </c>
      <c r="T55" s="4">
        <v>0</v>
      </c>
      <c r="U55" s="4">
        <v>0</v>
      </c>
      <c r="V55" s="4">
        <v>602044.430937304</v>
      </c>
      <c r="W55" s="4">
        <v>21487699.2877349</v>
      </c>
      <c r="X55" s="4">
        <v>-21096.1518393782</v>
      </c>
      <c r="Y55" s="4">
        <v>81001250.940871</v>
      </c>
    </row>
    <row r="56" spans="1:25">
      <c r="A56" s="3" t="s">
        <v>43</v>
      </c>
      <c r="B56" s="4">
        <v>35566.9444006141</v>
      </c>
      <c r="C56" s="4">
        <v>9570.21049028114</v>
      </c>
      <c r="D56" s="4">
        <v>22284.7600852242</v>
      </c>
      <c r="E56" s="4">
        <v>20113.9046929991</v>
      </c>
      <c r="F56" s="4">
        <v>0</v>
      </c>
      <c r="G56" s="4">
        <v>51479.125715297</v>
      </c>
      <c r="H56" s="4">
        <v>16442.3387040905</v>
      </c>
      <c r="I56" s="4">
        <v>1592.59546981631</v>
      </c>
      <c r="J56" s="4">
        <v>0</v>
      </c>
      <c r="K56" s="4"/>
      <c r="L56" s="4">
        <v>10285.9587066472</v>
      </c>
      <c r="M56" s="4">
        <v>13138.4730109899</v>
      </c>
      <c r="N56" s="4">
        <v>3535.24752702344</v>
      </c>
      <c r="O56" s="4">
        <v>8335.12674897666</v>
      </c>
      <c r="P56" s="4">
        <v>7615.93705114513</v>
      </c>
      <c r="Q56" s="4">
        <v>0</v>
      </c>
      <c r="R56" s="4">
        <v>28979.6290625738</v>
      </c>
      <c r="S56" s="4">
        <v>10536.0417875348</v>
      </c>
      <c r="T56" s="4">
        <v>13357.4559814067</v>
      </c>
      <c r="U56" s="4">
        <v>134210.95944911</v>
      </c>
      <c r="V56" s="4"/>
      <c r="W56" s="4">
        <v>117649.173995006</v>
      </c>
      <c r="X56" s="4">
        <v>163.80665005585</v>
      </c>
      <c r="Y56" s="4">
        <v>504857.689528792</v>
      </c>
    </row>
    <row r="57" spans="1:25">
      <c r="A57" s="3" t="s">
        <v>44</v>
      </c>
      <c r="B57" s="4">
        <v>24595.9924441175</v>
      </c>
      <c r="C57" s="4">
        <v>6618.19081943696</v>
      </c>
      <c r="D57" s="4">
        <v>13363.3467352643</v>
      </c>
      <c r="E57" s="4">
        <v>12061.5650150448</v>
      </c>
      <c r="F57" s="4">
        <v>0</v>
      </c>
      <c r="G57" s="4">
        <v>17660.521192265</v>
      </c>
      <c r="H57" s="4">
        <v>5640.73820406207</v>
      </c>
      <c r="I57" s="4">
        <v>546.358658088836</v>
      </c>
      <c r="J57" s="4">
        <v>0</v>
      </c>
      <c r="K57" s="4"/>
      <c r="L57" s="4">
        <v>8155.21789031869</v>
      </c>
      <c r="M57" s="4">
        <v>9085.78986335327</v>
      </c>
      <c r="N57" s="4">
        <v>2444.76782945831</v>
      </c>
      <c r="O57" s="4">
        <v>4998.26735414597</v>
      </c>
      <c r="P57" s="4">
        <v>4566.99588145351</v>
      </c>
      <c r="Q57" s="4">
        <v>0</v>
      </c>
      <c r="R57" s="4">
        <v>9941.80351923661</v>
      </c>
      <c r="S57" s="4">
        <v>3614.51339131924</v>
      </c>
      <c r="T57" s="4">
        <v>4582.43280468693</v>
      </c>
      <c r="U57" s="4">
        <v>76560.1993698509</v>
      </c>
      <c r="V57" s="4"/>
      <c r="W57" s="4">
        <v>93278.096471966</v>
      </c>
      <c r="X57" s="4">
        <v>-2.21690961650016</v>
      </c>
      <c r="Y57" s="4">
        <v>297712.580534452</v>
      </c>
    </row>
    <row r="58" spans="1:25">
      <c r="A58" s="3" t="s">
        <v>45</v>
      </c>
      <c r="B58" s="4">
        <v>2645.02727526468</v>
      </c>
      <c r="C58" s="4">
        <v>711.713311430281</v>
      </c>
      <c r="D58" s="4">
        <v>1407.6398307643</v>
      </c>
      <c r="E58" s="4">
        <v>1270.51551328279</v>
      </c>
      <c r="F58" s="4">
        <v>0</v>
      </c>
      <c r="G58" s="4">
        <v>1552.09901967878</v>
      </c>
      <c r="H58" s="4">
        <v>495.737591290561</v>
      </c>
      <c r="I58" s="4">
        <v>48.0168579613667</v>
      </c>
      <c r="J58" s="4">
        <v>0</v>
      </c>
      <c r="K58" s="4"/>
      <c r="L58" s="4">
        <v>883.026879279819</v>
      </c>
      <c r="M58" s="4">
        <v>977.076329019623</v>
      </c>
      <c r="N58" s="4">
        <v>262.907772690969</v>
      </c>
      <c r="O58" s="4">
        <v>526.496868777506</v>
      </c>
      <c r="P58" s="4">
        <v>481.068510533064</v>
      </c>
      <c r="Q58" s="4">
        <v>0</v>
      </c>
      <c r="R58" s="4">
        <v>873.737718613</v>
      </c>
      <c r="S58" s="4">
        <v>317.662351535781</v>
      </c>
      <c r="T58" s="4">
        <v>402.728174693596</v>
      </c>
      <c r="U58" s="4">
        <v>4284.70057252422</v>
      </c>
      <c r="V58" s="4"/>
      <c r="W58" s="4">
        <v>10099.9222265517</v>
      </c>
      <c r="X58" s="4">
        <v>-4.29707856640737</v>
      </c>
      <c r="Y58" s="4">
        <v>27235.7797253257</v>
      </c>
    </row>
    <row r="59" spans="1:25">
      <c r="A59" s="3" t="s">
        <v>46</v>
      </c>
      <c r="B59" s="4">
        <v>52.3163298072226</v>
      </c>
      <c r="C59" s="4">
        <v>14.0770678159647</v>
      </c>
      <c r="D59" s="4">
        <v>37.6103788705895</v>
      </c>
      <c r="E59" s="4">
        <v>33.9465883041841</v>
      </c>
      <c r="F59" s="4">
        <v>0</v>
      </c>
      <c r="G59" s="4">
        <v>117.911040112789</v>
      </c>
      <c r="H59" s="4">
        <v>37.6605707953969</v>
      </c>
      <c r="I59" s="4">
        <v>3.64778122619042</v>
      </c>
      <c r="J59" s="4">
        <v>0</v>
      </c>
      <c r="K59" s="4"/>
      <c r="L59" s="4">
        <v>12.656985613525</v>
      </c>
      <c r="M59" s="4">
        <v>19.3257165829059</v>
      </c>
      <c r="N59" s="4">
        <v>5.20008616682666</v>
      </c>
      <c r="O59" s="4">
        <v>14.0673390139503</v>
      </c>
      <c r="P59" s="4">
        <v>12.853549997967</v>
      </c>
      <c r="Q59" s="4">
        <v>0</v>
      </c>
      <c r="R59" s="4">
        <v>66.3767722814205</v>
      </c>
      <c r="S59" s="4">
        <v>24.1324153931946</v>
      </c>
      <c r="T59" s="4">
        <v>30.5947606169319</v>
      </c>
      <c r="U59" s="4">
        <v>229.922044721381</v>
      </c>
      <c r="V59" s="4"/>
      <c r="W59" s="4">
        <v>144.768605938074</v>
      </c>
      <c r="X59" s="4">
        <v>-0.0341235164401617</v>
      </c>
      <c r="Y59" s="4">
        <v>857.033909742073</v>
      </c>
    </row>
    <row r="60" spans="1:25">
      <c r="A60" s="3" t="s">
        <v>47</v>
      </c>
      <c r="B60" s="4">
        <v>374301.478565245</v>
      </c>
      <c r="C60" s="4">
        <v>100715.537897908</v>
      </c>
      <c r="D60" s="4">
        <v>204903.396280965</v>
      </c>
      <c r="E60" s="4">
        <v>184942.865362048</v>
      </c>
      <c r="F60" s="4">
        <v>0</v>
      </c>
      <c r="G60" s="4">
        <v>280053.082377025</v>
      </c>
      <c r="H60" s="4">
        <v>89448.4428704918</v>
      </c>
      <c r="I60" s="4">
        <v>8663.92472879957</v>
      </c>
      <c r="J60" s="4">
        <v>0</v>
      </c>
      <c r="K60" s="4"/>
      <c r="L60" s="4">
        <v>123101.09826299</v>
      </c>
      <c r="M60" s="4">
        <v>138267.426594514</v>
      </c>
      <c r="N60" s="4">
        <v>37204.4435854364</v>
      </c>
      <c r="O60" s="4">
        <v>76639.6305262469</v>
      </c>
      <c r="P60" s="4">
        <v>70026.8417372991</v>
      </c>
      <c r="Q60" s="4">
        <v>0</v>
      </c>
      <c r="R60" s="4">
        <v>157652.919165739</v>
      </c>
      <c r="S60" s="4">
        <v>57317.4259984658</v>
      </c>
      <c r="T60" s="4">
        <v>72666.2830483306</v>
      </c>
      <c r="U60" s="4">
        <v>1085681.90831937</v>
      </c>
      <c r="V60" s="4"/>
      <c r="W60" s="4">
        <v>1408010.95372468</v>
      </c>
      <c r="X60" s="4">
        <v>-308.150310911273</v>
      </c>
      <c r="Y60" s="4">
        <v>4469289.50873464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105080387.387817</v>
      </c>
      <c r="C4" s="4">
        <v>105080387.387817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16142494.0838326</v>
      </c>
      <c r="C5" s="4">
        <v>16142494.0838326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9497052.32525702</v>
      </c>
      <c r="C6" s="4">
        <v>9497052.32525702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30590664.0636036</v>
      </c>
      <c r="C7" s="4">
        <v>30590664.0636036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7013779.79210363</v>
      </c>
      <c r="C8" s="4">
        <v>7013779.79210363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494907.253509324</v>
      </c>
      <c r="C9" s="4">
        <v>494907.253509324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15048514.124169</v>
      </c>
      <c r="C10" s="4">
        <v>15048514.124169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74621.5777145497</v>
      </c>
      <c r="C12" s="4">
        <v>74621.5777145497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46340972.0042329</v>
      </c>
      <c r="C13" s="4">
        <v>46340972.0042329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232678.51308638</v>
      </c>
      <c r="C14" s="4">
        <v>232678.51308638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32080330.6900379</v>
      </c>
      <c r="C15" s="4">
        <v>32080330.6900379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373497.222102597</v>
      </c>
      <c r="C16" s="4">
        <v>373497.222102597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293426.250086563</v>
      </c>
      <c r="C17" s="4">
        <v>293426.250086563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178934.29476596</v>
      </c>
      <c r="C18" s="4">
        <v>178934.29476596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0</v>
      </c>
      <c r="C19" s="4">
        <v>0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3271129.44695431</v>
      </c>
      <c r="C20" s="4">
        <v>3271129.44695431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0</v>
      </c>
      <c r="C24" s="4">
        <v>0</v>
      </c>
      <c r="D24" s="4">
        <v>4020463.55121</v>
      </c>
      <c r="E24" s="4">
        <v>4587382.10879792</v>
      </c>
      <c r="F24" s="4">
        <v>0</v>
      </c>
      <c r="G24" s="4">
        <v>7522137.96288918</v>
      </c>
      <c r="H24" s="4">
        <v>738806.426127865</v>
      </c>
      <c r="I24" s="4">
        <v>228232.48323723</v>
      </c>
      <c r="J24" s="4">
        <v>0</v>
      </c>
      <c r="K24" s="4">
        <v>0</v>
      </c>
      <c r="L24" s="4">
        <v>5063843.26375659</v>
      </c>
      <c r="M24" s="4">
        <v>0</v>
      </c>
      <c r="N24" s="4">
        <v>0</v>
      </c>
      <c r="O24" s="4">
        <v>3349765.83929717</v>
      </c>
      <c r="P24" s="4">
        <v>3813389.92879324</v>
      </c>
      <c r="Q24" s="4">
        <v>0</v>
      </c>
      <c r="R24" s="4">
        <v>10833720.7982219</v>
      </c>
      <c r="S24" s="4">
        <v>2813349.02781759</v>
      </c>
      <c r="T24" s="4">
        <v>5680933.97626917</v>
      </c>
      <c r="U24" s="4">
        <v>9507442.48139018</v>
      </c>
      <c r="V24" s="4">
        <v>0</v>
      </c>
      <c r="W24" s="4">
        <v>46928222.5363206</v>
      </c>
      <c r="X24" s="4">
        <v>-7302.99631203534</v>
      </c>
      <c r="Y24" s="4">
        <v>105080387.387817</v>
      </c>
    </row>
    <row r="25" spans="1:25">
      <c r="A25" s="3" t="s">
        <v>32</v>
      </c>
      <c r="B25" s="4">
        <v>0</v>
      </c>
      <c r="C25" s="4">
        <v>0</v>
      </c>
      <c r="D25" s="4">
        <v>648496.164629013</v>
      </c>
      <c r="E25" s="4">
        <v>739939.478458368</v>
      </c>
      <c r="F25" s="4">
        <v>0</v>
      </c>
      <c r="G25" s="4">
        <v>1213312.23542017</v>
      </c>
      <c r="H25" s="4">
        <v>119168.63009565</v>
      </c>
      <c r="I25" s="4">
        <v>22920.7392612233</v>
      </c>
      <c r="J25" s="4">
        <v>0</v>
      </c>
      <c r="K25" s="4">
        <v>0</v>
      </c>
      <c r="L25" s="4">
        <v>829501.347206098</v>
      </c>
      <c r="M25" s="4">
        <v>0</v>
      </c>
      <c r="N25" s="4">
        <v>0</v>
      </c>
      <c r="O25" s="4">
        <v>540313.392105177</v>
      </c>
      <c r="P25" s="4">
        <v>615095.426574145</v>
      </c>
      <c r="Q25" s="4">
        <v>0</v>
      </c>
      <c r="R25" s="4">
        <v>1747466.75273155</v>
      </c>
      <c r="S25" s="4">
        <v>453789.974977732</v>
      </c>
      <c r="T25" s="4">
        <v>570520.044225895</v>
      </c>
      <c r="U25" s="4">
        <v>954805.411859424</v>
      </c>
      <c r="V25" s="4">
        <v>0</v>
      </c>
      <c r="W25" s="4">
        <v>7687248.95070856</v>
      </c>
      <c r="X25" s="4">
        <v>-84.4644203683538</v>
      </c>
      <c r="Y25" s="4">
        <v>16142494.0838326</v>
      </c>
    </row>
    <row r="26" spans="1:25">
      <c r="A26" s="3" t="s">
        <v>33</v>
      </c>
      <c r="B26" s="4">
        <v>0</v>
      </c>
      <c r="C26" s="4">
        <v>0</v>
      </c>
      <c r="D26" s="4">
        <v>422679.936069184</v>
      </c>
      <c r="E26" s="4">
        <v>482281.297112634</v>
      </c>
      <c r="F26" s="4">
        <v>0</v>
      </c>
      <c r="G26" s="4">
        <v>790818.459801903</v>
      </c>
      <c r="H26" s="4">
        <v>77672.3004662596</v>
      </c>
      <c r="I26" s="4">
        <v>0</v>
      </c>
      <c r="J26" s="4"/>
      <c r="K26" s="4"/>
      <c r="L26" s="4">
        <v>539241.489631132</v>
      </c>
      <c r="M26" s="4">
        <v>0</v>
      </c>
      <c r="N26" s="4">
        <v>0</v>
      </c>
      <c r="O26" s="4">
        <v>352168.050466405</v>
      </c>
      <c r="P26" s="4">
        <v>400909.84305133</v>
      </c>
      <c r="Q26" s="4">
        <v>0</v>
      </c>
      <c r="R26" s="4">
        <v>1138972.24935808</v>
      </c>
      <c r="S26" s="4">
        <v>295773.403258526</v>
      </c>
      <c r="T26" s="4">
        <v>0</v>
      </c>
      <c r="U26" s="4"/>
      <c r="V26" s="4"/>
      <c r="W26" s="4">
        <v>4997319.88297242</v>
      </c>
      <c r="X26" s="4">
        <v>-784.586930846603</v>
      </c>
      <c r="Y26" s="4">
        <v>9497052.32525702</v>
      </c>
    </row>
    <row r="27" spans="1:25">
      <c r="A27" s="3" t="s">
        <v>34</v>
      </c>
      <c r="B27" s="4">
        <v>0</v>
      </c>
      <c r="C27" s="4">
        <v>0</v>
      </c>
      <c r="D27" s="4">
        <v>1275882.4011779</v>
      </c>
      <c r="E27" s="4">
        <v>1455792.35467316</v>
      </c>
      <c r="F27" s="4">
        <v>0</v>
      </c>
      <c r="G27" s="4">
        <v>2387128.57953756</v>
      </c>
      <c r="H27" s="4">
        <v>234458.068072769</v>
      </c>
      <c r="I27" s="4">
        <v>19998.9264125518</v>
      </c>
      <c r="J27" s="4">
        <v>0</v>
      </c>
      <c r="K27" s="4">
        <v>0</v>
      </c>
      <c r="L27" s="4">
        <v>1606995.91483818</v>
      </c>
      <c r="M27" s="4">
        <v>0</v>
      </c>
      <c r="N27" s="4">
        <v>0</v>
      </c>
      <c r="O27" s="4">
        <v>1063038.4352421</v>
      </c>
      <c r="P27" s="4">
        <v>1210168.19006157</v>
      </c>
      <c r="Q27" s="4">
        <v>0</v>
      </c>
      <c r="R27" s="4">
        <v>3438049.74965293</v>
      </c>
      <c r="S27" s="4">
        <v>892808.122059235</v>
      </c>
      <c r="T27" s="4">
        <v>497793.210390131</v>
      </c>
      <c r="U27" s="4">
        <v>1618001.68420195</v>
      </c>
      <c r="V27" s="4">
        <v>0</v>
      </c>
      <c r="W27" s="4">
        <v>14892534.7761532</v>
      </c>
      <c r="X27" s="4">
        <v>-1986.34886960721</v>
      </c>
      <c r="Y27" s="4">
        <v>30590664.0636036</v>
      </c>
    </row>
    <row r="28" spans="1:25">
      <c r="A28" s="3" t="s">
        <v>35</v>
      </c>
      <c r="B28" s="4">
        <v>0</v>
      </c>
      <c r="C28" s="4">
        <v>0</v>
      </c>
      <c r="D28" s="4">
        <v>297204.440901588</v>
      </c>
      <c r="E28" s="4">
        <v>339112.721078371</v>
      </c>
      <c r="F28" s="4">
        <v>0</v>
      </c>
      <c r="G28" s="4">
        <v>556058.469171361</v>
      </c>
      <c r="H28" s="4">
        <v>54614.7348471169</v>
      </c>
      <c r="I28" s="4">
        <v>3355.39380468566</v>
      </c>
      <c r="J28" s="4">
        <v>0</v>
      </c>
      <c r="K28" s="4">
        <v>0</v>
      </c>
      <c r="L28" s="4">
        <v>376894.26520365</v>
      </c>
      <c r="M28" s="4">
        <v>0</v>
      </c>
      <c r="N28" s="4">
        <v>0</v>
      </c>
      <c r="O28" s="4">
        <v>247624.501687107</v>
      </c>
      <c r="P28" s="4">
        <v>281896.952252096</v>
      </c>
      <c r="Q28" s="4">
        <v>0</v>
      </c>
      <c r="R28" s="4">
        <v>800860.371374441</v>
      </c>
      <c r="S28" s="4">
        <v>207970.999916641</v>
      </c>
      <c r="T28" s="4">
        <v>83519.0959605369</v>
      </c>
      <c r="U28" s="4">
        <v>271466.213493079</v>
      </c>
      <c r="V28" s="4">
        <v>0</v>
      </c>
      <c r="W28" s="4">
        <v>3492797.27449915</v>
      </c>
      <c r="X28" s="4">
        <v>404.357913809577</v>
      </c>
      <c r="Y28" s="4">
        <v>7013779.79210363</v>
      </c>
    </row>
    <row r="29" spans="1:25">
      <c r="A29" s="3" t="s">
        <v>36</v>
      </c>
      <c r="B29" s="4">
        <v>0</v>
      </c>
      <c r="C29" s="4">
        <v>0</v>
      </c>
      <c r="D29" s="4">
        <v>21917.2749832835</v>
      </c>
      <c r="E29" s="4">
        <v>25007.7917263196</v>
      </c>
      <c r="F29" s="4">
        <v>0</v>
      </c>
      <c r="G29" s="4">
        <v>41006.407369424</v>
      </c>
      <c r="H29" s="4">
        <v>4027.55139913854</v>
      </c>
      <c r="I29" s="4">
        <v>0</v>
      </c>
      <c r="J29" s="4"/>
      <c r="K29" s="4"/>
      <c r="L29" s="4">
        <v>28199.5357293514</v>
      </c>
      <c r="M29" s="4">
        <v>0</v>
      </c>
      <c r="N29" s="4">
        <v>0</v>
      </c>
      <c r="O29" s="4">
        <v>18261.0134613432</v>
      </c>
      <c r="P29" s="4">
        <v>20788.4276584702</v>
      </c>
      <c r="Q29" s="4">
        <v>0</v>
      </c>
      <c r="R29" s="4">
        <v>59059.2688634836</v>
      </c>
      <c r="S29" s="4">
        <v>15336.7748472869</v>
      </c>
      <c r="T29" s="4">
        <v>0</v>
      </c>
      <c r="U29" s="4"/>
      <c r="V29" s="4"/>
      <c r="W29" s="4">
        <v>261333.935352929</v>
      </c>
      <c r="X29" s="4">
        <v>-30.7278817059584</v>
      </c>
      <c r="Y29" s="4">
        <v>494907.253509324</v>
      </c>
    </row>
    <row r="30" spans="1:25">
      <c r="A30" s="3" t="s">
        <v>37</v>
      </c>
      <c r="B30" s="4">
        <v>0</v>
      </c>
      <c r="C30" s="4">
        <v>0</v>
      </c>
      <c r="D30" s="4">
        <v>635080.043053257</v>
      </c>
      <c r="E30" s="4">
        <v>724631.572963849</v>
      </c>
      <c r="F30" s="4">
        <v>0</v>
      </c>
      <c r="G30" s="4">
        <v>1188211.17029813</v>
      </c>
      <c r="H30" s="4">
        <v>116703.263426451</v>
      </c>
      <c r="I30" s="4">
        <v>23169.3334228323</v>
      </c>
      <c r="J30" s="4">
        <v>0</v>
      </c>
      <c r="K30" s="4">
        <v>0</v>
      </c>
      <c r="L30" s="4">
        <v>800354.493732868</v>
      </c>
      <c r="M30" s="4">
        <v>0</v>
      </c>
      <c r="N30" s="4">
        <v>0</v>
      </c>
      <c r="O30" s="4">
        <v>529135.36121946</v>
      </c>
      <c r="P30" s="4">
        <v>602370.301162908</v>
      </c>
      <c r="Q30" s="4">
        <v>0</v>
      </c>
      <c r="R30" s="4">
        <v>1711315.07183818</v>
      </c>
      <c r="S30" s="4">
        <v>444401.944938042</v>
      </c>
      <c r="T30" s="4">
        <v>576707.800670358</v>
      </c>
      <c r="U30" s="4">
        <v>280317.360223109</v>
      </c>
      <c r="V30" s="4">
        <v>0</v>
      </c>
      <c r="W30" s="4">
        <v>7417135.92493324</v>
      </c>
      <c r="X30" s="4">
        <v>-1019.51771364268</v>
      </c>
      <c r="Y30" s="4">
        <v>15048514.124169</v>
      </c>
    </row>
    <row r="31" spans="1:25">
      <c r="A31" s="3" t="s">
        <v>38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>
      <c r="A32" s="3" t="s">
        <v>39</v>
      </c>
      <c r="B32" s="4">
        <v>0</v>
      </c>
      <c r="C32" s="4">
        <v>0</v>
      </c>
      <c r="D32" s="4">
        <v>3056.9811006016</v>
      </c>
      <c r="E32" s="4">
        <v>4199.94825748174</v>
      </c>
      <c r="F32" s="4">
        <v>0</v>
      </c>
      <c r="G32" s="4">
        <v>5362.30912593603</v>
      </c>
      <c r="H32" s="4">
        <v>0</v>
      </c>
      <c r="I32" s="4">
        <v>0</v>
      </c>
      <c r="J32" s="4">
        <v>0</v>
      </c>
      <c r="K32" s="4">
        <v>0</v>
      </c>
      <c r="L32" s="4">
        <v>3685.94051904647</v>
      </c>
      <c r="M32" s="4">
        <v>0</v>
      </c>
      <c r="N32" s="4">
        <v>0</v>
      </c>
      <c r="O32" s="4">
        <v>2560.57875078793</v>
      </c>
      <c r="P32" s="4">
        <v>3503.30341374631</v>
      </c>
      <c r="Q32" s="4">
        <v>0</v>
      </c>
      <c r="R32" s="4">
        <v>7264.7990992267</v>
      </c>
      <c r="S32" s="4">
        <v>0</v>
      </c>
      <c r="T32" s="4">
        <v>0</v>
      </c>
      <c r="U32" s="4">
        <v>0</v>
      </c>
      <c r="V32" s="4">
        <v>10827.2554626093</v>
      </c>
      <c r="W32" s="4">
        <v>34158.7659656617</v>
      </c>
      <c r="X32" s="4">
        <v>1.6960194519149</v>
      </c>
      <c r="Y32" s="4">
        <v>74621.5777145497</v>
      </c>
    </row>
    <row r="33" spans="1:25">
      <c r="A33" s="3" t="s">
        <v>40</v>
      </c>
      <c r="B33" s="4">
        <v>0</v>
      </c>
      <c r="C33" s="4">
        <v>0</v>
      </c>
      <c r="D33" s="4">
        <v>1782434.92516365</v>
      </c>
      <c r="E33" s="4">
        <v>2033772.96713247</v>
      </c>
      <c r="F33" s="4">
        <v>0</v>
      </c>
      <c r="G33" s="4">
        <v>3884990.82230752</v>
      </c>
      <c r="H33" s="4">
        <v>597700.916078341</v>
      </c>
      <c r="I33" s="4">
        <v>147000.833269946</v>
      </c>
      <c r="J33" s="4">
        <v>0</v>
      </c>
      <c r="K33" s="4">
        <v>0</v>
      </c>
      <c r="L33" s="4">
        <v>2233134.53462765</v>
      </c>
      <c r="M33" s="4">
        <v>0</v>
      </c>
      <c r="N33" s="4">
        <v>0</v>
      </c>
      <c r="O33" s="4">
        <v>1485087.36543239</v>
      </c>
      <c r="P33" s="4">
        <v>1690630.7707485</v>
      </c>
      <c r="Q33" s="4">
        <v>0</v>
      </c>
      <c r="R33" s="4">
        <v>5595338.19775465</v>
      </c>
      <c r="S33" s="4">
        <v>2276024.1813106</v>
      </c>
      <c r="T33" s="4">
        <v>3658997.24884951</v>
      </c>
      <c r="U33" s="4">
        <v>255835.525272983</v>
      </c>
      <c r="V33" s="4">
        <v>0</v>
      </c>
      <c r="W33" s="4">
        <v>20695157.5979083</v>
      </c>
      <c r="X33" s="4">
        <v>4866.11837641537</v>
      </c>
      <c r="Y33" s="4">
        <v>46340972.0042329</v>
      </c>
    </row>
    <row r="34" spans="1:25">
      <c r="A34" s="3" t="s">
        <v>41</v>
      </c>
      <c r="B34" s="4">
        <v>0</v>
      </c>
      <c r="C34" s="4">
        <v>0</v>
      </c>
      <c r="D34" s="4">
        <v>10854.7483381579</v>
      </c>
      <c r="E34" s="4">
        <v>12385.3574812246</v>
      </c>
      <c r="F34" s="4">
        <v>0</v>
      </c>
      <c r="G34" s="4">
        <v>17165.3794078366</v>
      </c>
      <c r="H34" s="4">
        <v>1685.9425705829</v>
      </c>
      <c r="I34" s="4">
        <v>0</v>
      </c>
      <c r="J34" s="4">
        <v>0</v>
      </c>
      <c r="K34" s="4">
        <v>0</v>
      </c>
      <c r="L34" s="4">
        <v>13629.0707845867</v>
      </c>
      <c r="M34" s="4">
        <v>0</v>
      </c>
      <c r="N34" s="4">
        <v>0</v>
      </c>
      <c r="O34" s="4">
        <v>9043.94846867495</v>
      </c>
      <c r="P34" s="4">
        <v>10295.6754774854</v>
      </c>
      <c r="Q34" s="4">
        <v>0</v>
      </c>
      <c r="R34" s="4">
        <v>24722.3500575922</v>
      </c>
      <c r="S34" s="4">
        <v>6420.01033581266</v>
      </c>
      <c r="T34" s="4">
        <v>0</v>
      </c>
      <c r="U34" s="4">
        <v>127.014206417471</v>
      </c>
      <c r="V34" s="4">
        <v>0</v>
      </c>
      <c r="W34" s="4">
        <v>126304.870318572</v>
      </c>
      <c r="X34" s="4">
        <v>44.1456394373131</v>
      </c>
      <c r="Y34" s="4">
        <v>232678.51308638</v>
      </c>
    </row>
    <row r="35" spans="1:25">
      <c r="A35" s="3" t="s">
        <v>42</v>
      </c>
      <c r="B35" s="4">
        <v>0</v>
      </c>
      <c r="C35" s="4">
        <v>0</v>
      </c>
      <c r="D35" s="4">
        <v>1424323.55726539</v>
      </c>
      <c r="E35" s="4">
        <v>2977260.39658099</v>
      </c>
      <c r="F35" s="4">
        <v>0</v>
      </c>
      <c r="G35" s="4">
        <v>3801235.06674976</v>
      </c>
      <c r="H35" s="4">
        <v>0</v>
      </c>
      <c r="I35" s="4">
        <v>0</v>
      </c>
      <c r="J35" s="4">
        <v>0</v>
      </c>
      <c r="K35" s="4">
        <v>0</v>
      </c>
      <c r="L35" s="4">
        <v>1424995.01363236</v>
      </c>
      <c r="M35" s="4">
        <v>0</v>
      </c>
      <c r="N35" s="4">
        <v>0</v>
      </c>
      <c r="O35" s="4">
        <v>1193037.35121644</v>
      </c>
      <c r="P35" s="4">
        <v>2483422.62130814</v>
      </c>
      <c r="Q35" s="4">
        <v>0</v>
      </c>
      <c r="R35" s="4">
        <v>5149872.64633912</v>
      </c>
      <c r="S35" s="4">
        <v>0</v>
      </c>
      <c r="T35" s="4">
        <v>0</v>
      </c>
      <c r="U35" s="4">
        <v>0</v>
      </c>
      <c r="V35" s="4">
        <v>421102.899956483</v>
      </c>
      <c r="W35" s="4">
        <v>13205875.3855027</v>
      </c>
      <c r="X35" s="4">
        <v>-794.24851344496</v>
      </c>
      <c r="Y35" s="4">
        <v>32080330.6900379</v>
      </c>
    </row>
    <row r="36" spans="1:25">
      <c r="A36" s="3" t="s">
        <v>43</v>
      </c>
      <c r="B36" s="4">
        <v>0</v>
      </c>
      <c r="C36" s="4">
        <v>0</v>
      </c>
      <c r="D36" s="4">
        <v>11221.4644778068</v>
      </c>
      <c r="E36" s="4">
        <v>12803.78362453</v>
      </c>
      <c r="F36" s="4">
        <v>0</v>
      </c>
      <c r="G36" s="4">
        <v>20994.9432130329</v>
      </c>
      <c r="H36" s="4">
        <v>2062.07318165441</v>
      </c>
      <c r="I36" s="4">
        <v>550.719290305426</v>
      </c>
      <c r="J36" s="4">
        <v>0</v>
      </c>
      <c r="K36" s="4"/>
      <c r="L36" s="4">
        <v>14136.5835623373</v>
      </c>
      <c r="M36" s="4">
        <v>0</v>
      </c>
      <c r="N36" s="4">
        <v>0</v>
      </c>
      <c r="O36" s="4">
        <v>9349.48865867243</v>
      </c>
      <c r="P36" s="4">
        <v>10643.5039345403</v>
      </c>
      <c r="Q36" s="4">
        <v>0</v>
      </c>
      <c r="R36" s="4">
        <v>30237.8597769244</v>
      </c>
      <c r="S36" s="4">
        <v>7852.30254601512</v>
      </c>
      <c r="T36" s="4">
        <v>13707.9520115066</v>
      </c>
      <c r="U36" s="4">
        <v>108917.158025258</v>
      </c>
      <c r="V36" s="4"/>
      <c r="W36" s="4">
        <v>131008.150284753</v>
      </c>
      <c r="X36" s="4">
        <v>11.2395152610065</v>
      </c>
      <c r="Y36" s="4">
        <v>373497.222102597</v>
      </c>
    </row>
    <row r="37" spans="1:25">
      <c r="A37" s="3" t="s">
        <v>44</v>
      </c>
      <c r="B37" s="4">
        <v>0</v>
      </c>
      <c r="C37" s="4">
        <v>0</v>
      </c>
      <c r="D37" s="4">
        <v>8591.16894283209</v>
      </c>
      <c r="E37" s="4">
        <v>9802.59470083919</v>
      </c>
      <c r="F37" s="4">
        <v>0</v>
      </c>
      <c r="G37" s="4">
        <v>16073.7579702774</v>
      </c>
      <c r="H37" s="4">
        <v>1578.72612002768</v>
      </c>
      <c r="I37" s="4">
        <v>421.631461067124</v>
      </c>
      <c r="J37" s="4">
        <v>0</v>
      </c>
      <c r="K37" s="4"/>
      <c r="L37" s="4">
        <v>11827.3349625411</v>
      </c>
      <c r="M37" s="4">
        <v>0</v>
      </c>
      <c r="N37" s="4">
        <v>0</v>
      </c>
      <c r="O37" s="4">
        <v>7157.98163017011</v>
      </c>
      <c r="P37" s="4">
        <v>8148.68154029084</v>
      </c>
      <c r="Q37" s="4">
        <v>0</v>
      </c>
      <c r="R37" s="4">
        <v>23150.147855211</v>
      </c>
      <c r="S37" s="4">
        <v>6011.73384244687</v>
      </c>
      <c r="T37" s="4">
        <v>10494.8272860465</v>
      </c>
      <c r="U37" s="4">
        <v>80577.7969429879</v>
      </c>
      <c r="V37" s="4"/>
      <c r="W37" s="4">
        <v>109607.619790741</v>
      </c>
      <c r="X37" s="4">
        <v>-17.7529589158101</v>
      </c>
      <c r="Y37" s="4">
        <v>293426.250086563</v>
      </c>
    </row>
    <row r="38" spans="1:25">
      <c r="A38" s="3" t="s">
        <v>45</v>
      </c>
      <c r="B38" s="4">
        <v>0</v>
      </c>
      <c r="C38" s="4">
        <v>0</v>
      </c>
      <c r="D38" s="4">
        <v>5944.50215626308</v>
      </c>
      <c r="E38" s="4">
        <v>6782.72604390228</v>
      </c>
      <c r="F38" s="4">
        <v>0</v>
      </c>
      <c r="G38" s="4">
        <v>11121.9427239044</v>
      </c>
      <c r="H38" s="4">
        <v>1092.3706525971</v>
      </c>
      <c r="I38" s="4">
        <v>291.740174840007</v>
      </c>
      <c r="J38" s="4">
        <v>0</v>
      </c>
      <c r="K38" s="4"/>
      <c r="L38" s="4">
        <v>8100.5732384908</v>
      </c>
      <c r="M38" s="4">
        <v>0</v>
      </c>
      <c r="N38" s="4">
        <v>0</v>
      </c>
      <c r="O38" s="4">
        <v>4952.8344184803</v>
      </c>
      <c r="P38" s="4">
        <v>5638.33109432391</v>
      </c>
      <c r="Q38" s="4">
        <v>0</v>
      </c>
      <c r="R38" s="4">
        <v>16018.321227163</v>
      </c>
      <c r="S38" s="4">
        <v>4159.70923480926</v>
      </c>
      <c r="T38" s="4">
        <v>7261.70371536734</v>
      </c>
      <c r="U38" s="4">
        <v>32503.9396864529</v>
      </c>
      <c r="V38" s="4"/>
      <c r="W38" s="4">
        <v>75070.5509249214</v>
      </c>
      <c r="X38" s="4">
        <v>-4.95052555598803</v>
      </c>
      <c r="Y38" s="4">
        <v>178934.29476596</v>
      </c>
    </row>
    <row r="39" spans="1:25">
      <c r="A39" s="3" t="s">
        <v>46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/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/>
      <c r="W39" s="4">
        <v>0</v>
      </c>
      <c r="X39" s="4">
        <v>0</v>
      </c>
      <c r="Y39" s="4">
        <v>0</v>
      </c>
    </row>
    <row r="40" spans="1:25">
      <c r="A40" s="3" t="s">
        <v>47</v>
      </c>
      <c r="B40" s="4">
        <v>0</v>
      </c>
      <c r="C40" s="4">
        <v>0</v>
      </c>
      <c r="D40" s="4">
        <v>96392.2966822761</v>
      </c>
      <c r="E40" s="4">
        <v>109984.406423268</v>
      </c>
      <c r="F40" s="4">
        <v>0</v>
      </c>
      <c r="G40" s="4">
        <v>180346.406569363</v>
      </c>
      <c r="H40" s="4">
        <v>17713.1933447466</v>
      </c>
      <c r="I40" s="4">
        <v>4730.67462137069</v>
      </c>
      <c r="J40" s="4">
        <v>0</v>
      </c>
      <c r="K40" s="4"/>
      <c r="L40" s="4">
        <v>132088.51474713</v>
      </c>
      <c r="M40" s="4">
        <v>0</v>
      </c>
      <c r="N40" s="4">
        <v>0</v>
      </c>
      <c r="O40" s="4">
        <v>80312.0382724297</v>
      </c>
      <c r="P40" s="4">
        <v>91427.6198999027</v>
      </c>
      <c r="Q40" s="4">
        <v>0</v>
      </c>
      <c r="R40" s="4">
        <v>259742.991337619</v>
      </c>
      <c r="S40" s="4">
        <v>67451.2206629929</v>
      </c>
      <c r="T40" s="4">
        <v>117751.206165009</v>
      </c>
      <c r="U40" s="4">
        <v>889198.046711493</v>
      </c>
      <c r="V40" s="4"/>
      <c r="W40" s="4">
        <v>1224105.66277024</v>
      </c>
      <c r="X40" s="4">
        <v>-114.831253529401</v>
      </c>
      <c r="Y40" s="4">
        <v>3271129.44695431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0</v>
      </c>
      <c r="C44" s="4">
        <v>0</v>
      </c>
      <c r="D44" s="4">
        <v>4020463.55121</v>
      </c>
      <c r="E44" s="4">
        <v>4587382.10879792</v>
      </c>
      <c r="F44" s="4">
        <v>0</v>
      </c>
      <c r="G44" s="4">
        <v>7522137.96288918</v>
      </c>
      <c r="H44" s="4">
        <v>738806.426127865</v>
      </c>
      <c r="I44" s="4">
        <v>228232.48323723</v>
      </c>
      <c r="J44" s="4">
        <v>0</v>
      </c>
      <c r="K44" s="4">
        <v>0</v>
      </c>
      <c r="L44" s="4">
        <v>5063843.26375659</v>
      </c>
      <c r="M44" s="4">
        <v>0</v>
      </c>
      <c r="N44" s="4">
        <v>0</v>
      </c>
      <c r="O44" s="4">
        <v>3349765.83929717</v>
      </c>
      <c r="P44" s="4">
        <v>3813389.92879324</v>
      </c>
      <c r="Q44" s="4">
        <v>0</v>
      </c>
      <c r="R44" s="4">
        <v>10833720.7982219</v>
      </c>
      <c r="S44" s="4">
        <v>2813349.02781759</v>
      </c>
      <c r="T44" s="4">
        <v>5680933.97626917</v>
      </c>
      <c r="U44" s="4">
        <v>9507442.48139018</v>
      </c>
      <c r="V44" s="4">
        <v>0</v>
      </c>
      <c r="W44" s="4">
        <v>46928222.5363206</v>
      </c>
      <c r="X44" s="4">
        <v>-7302.99631203534</v>
      </c>
      <c r="Y44" s="4">
        <v>105080387.387817</v>
      </c>
    </row>
    <row r="45" spans="1:25">
      <c r="A45" s="3" t="s">
        <v>32</v>
      </c>
      <c r="B45" s="4">
        <v>0</v>
      </c>
      <c r="C45" s="4">
        <v>0</v>
      </c>
      <c r="D45" s="4">
        <v>648496.164629013</v>
      </c>
      <c r="E45" s="4">
        <v>739939.478458368</v>
      </c>
      <c r="F45" s="4">
        <v>0</v>
      </c>
      <c r="G45" s="4">
        <v>1213312.23542017</v>
      </c>
      <c r="H45" s="4">
        <v>119168.63009565</v>
      </c>
      <c r="I45" s="4">
        <v>22920.7392612233</v>
      </c>
      <c r="J45" s="4">
        <v>0</v>
      </c>
      <c r="K45" s="4">
        <v>0</v>
      </c>
      <c r="L45" s="4">
        <v>829501.347206098</v>
      </c>
      <c r="M45" s="4">
        <v>0</v>
      </c>
      <c r="N45" s="4">
        <v>0</v>
      </c>
      <c r="O45" s="4">
        <v>540313.392105177</v>
      </c>
      <c r="P45" s="4">
        <v>615095.426574145</v>
      </c>
      <c r="Q45" s="4">
        <v>0</v>
      </c>
      <c r="R45" s="4">
        <v>1747466.75273155</v>
      </c>
      <c r="S45" s="4">
        <v>453789.974977732</v>
      </c>
      <c r="T45" s="4">
        <v>570520.044225895</v>
      </c>
      <c r="U45" s="4">
        <v>954805.411859424</v>
      </c>
      <c r="V45" s="4">
        <v>0</v>
      </c>
      <c r="W45" s="4">
        <v>7687248.95070856</v>
      </c>
      <c r="X45" s="4">
        <v>-84.4644203683538</v>
      </c>
      <c r="Y45" s="4">
        <v>16142494.0838326</v>
      </c>
    </row>
    <row r="46" spans="1:25">
      <c r="A46" s="3" t="s">
        <v>33</v>
      </c>
      <c r="B46" s="4">
        <v>0</v>
      </c>
      <c r="C46" s="4">
        <v>0</v>
      </c>
      <c r="D46" s="4">
        <v>422679.936069184</v>
      </c>
      <c r="E46" s="4">
        <v>482281.297112634</v>
      </c>
      <c r="F46" s="4">
        <v>0</v>
      </c>
      <c r="G46" s="4">
        <v>790818.459801903</v>
      </c>
      <c r="H46" s="4">
        <v>77672.3004662596</v>
      </c>
      <c r="I46" s="4">
        <v>0</v>
      </c>
      <c r="J46" s="4"/>
      <c r="K46" s="4"/>
      <c r="L46" s="4">
        <v>539241.489631132</v>
      </c>
      <c r="M46" s="4">
        <v>0</v>
      </c>
      <c r="N46" s="4">
        <v>0</v>
      </c>
      <c r="O46" s="4">
        <v>352168.050466405</v>
      </c>
      <c r="P46" s="4">
        <v>400909.84305133</v>
      </c>
      <c r="Q46" s="4">
        <v>0</v>
      </c>
      <c r="R46" s="4">
        <v>1138972.24935808</v>
      </c>
      <c r="S46" s="4">
        <v>295773.403258526</v>
      </c>
      <c r="T46" s="4">
        <v>0</v>
      </c>
      <c r="U46" s="4"/>
      <c r="V46" s="4"/>
      <c r="W46" s="4">
        <v>4997319.88297242</v>
      </c>
      <c r="X46" s="4">
        <v>-784.586930846603</v>
      </c>
      <c r="Y46" s="4">
        <v>9497052.32525702</v>
      </c>
    </row>
    <row r="47" spans="1:25">
      <c r="A47" s="3" t="s">
        <v>34</v>
      </c>
      <c r="B47" s="4">
        <v>0</v>
      </c>
      <c r="C47" s="4">
        <v>0</v>
      </c>
      <c r="D47" s="4">
        <v>1275882.4011779</v>
      </c>
      <c r="E47" s="4">
        <v>1455792.35467316</v>
      </c>
      <c r="F47" s="4">
        <v>0</v>
      </c>
      <c r="G47" s="4">
        <v>2387128.57953756</v>
      </c>
      <c r="H47" s="4">
        <v>234458.068072769</v>
      </c>
      <c r="I47" s="4">
        <v>19998.9264125518</v>
      </c>
      <c r="J47" s="4">
        <v>0</v>
      </c>
      <c r="K47" s="4">
        <v>0</v>
      </c>
      <c r="L47" s="4">
        <v>1606995.91483818</v>
      </c>
      <c r="M47" s="4">
        <v>0</v>
      </c>
      <c r="N47" s="4">
        <v>0</v>
      </c>
      <c r="O47" s="4">
        <v>1063038.4352421</v>
      </c>
      <c r="P47" s="4">
        <v>1210168.19006157</v>
      </c>
      <c r="Q47" s="4">
        <v>0</v>
      </c>
      <c r="R47" s="4">
        <v>3438049.74965293</v>
      </c>
      <c r="S47" s="4">
        <v>892808.122059235</v>
      </c>
      <c r="T47" s="4">
        <v>497793.210390131</v>
      </c>
      <c r="U47" s="4">
        <v>1618001.68420195</v>
      </c>
      <c r="V47" s="4">
        <v>0</v>
      </c>
      <c r="W47" s="4">
        <v>14892534.7761532</v>
      </c>
      <c r="X47" s="4">
        <v>-1986.34886960721</v>
      </c>
      <c r="Y47" s="4">
        <v>30590664.0636036</v>
      </c>
    </row>
    <row r="48" spans="1:25">
      <c r="A48" s="3" t="s">
        <v>35</v>
      </c>
      <c r="B48" s="4">
        <v>0</v>
      </c>
      <c r="C48" s="4">
        <v>0</v>
      </c>
      <c r="D48" s="4">
        <v>297204.440901588</v>
      </c>
      <c r="E48" s="4">
        <v>339112.721078371</v>
      </c>
      <c r="F48" s="4">
        <v>0</v>
      </c>
      <c r="G48" s="4">
        <v>556058.469171361</v>
      </c>
      <c r="H48" s="4">
        <v>54614.7348471169</v>
      </c>
      <c r="I48" s="4">
        <v>3355.39380468566</v>
      </c>
      <c r="J48" s="4">
        <v>0</v>
      </c>
      <c r="K48" s="4">
        <v>0</v>
      </c>
      <c r="L48" s="4">
        <v>376894.26520365</v>
      </c>
      <c r="M48" s="4">
        <v>0</v>
      </c>
      <c r="N48" s="4">
        <v>0</v>
      </c>
      <c r="O48" s="4">
        <v>247624.501687107</v>
      </c>
      <c r="P48" s="4">
        <v>281896.952252096</v>
      </c>
      <c r="Q48" s="4">
        <v>0</v>
      </c>
      <c r="R48" s="4">
        <v>800860.371374441</v>
      </c>
      <c r="S48" s="4">
        <v>207970.999916641</v>
      </c>
      <c r="T48" s="4">
        <v>83519.0959605369</v>
      </c>
      <c r="U48" s="4">
        <v>271466.213493079</v>
      </c>
      <c r="V48" s="4">
        <v>0</v>
      </c>
      <c r="W48" s="4">
        <v>3492797.27449915</v>
      </c>
      <c r="X48" s="4">
        <v>404.357913809577</v>
      </c>
      <c r="Y48" s="4">
        <v>7013779.79210363</v>
      </c>
    </row>
    <row r="49" spans="1:25">
      <c r="A49" s="3" t="s">
        <v>36</v>
      </c>
      <c r="B49" s="4">
        <v>0</v>
      </c>
      <c r="C49" s="4">
        <v>0</v>
      </c>
      <c r="D49" s="4">
        <v>21917.2749832835</v>
      </c>
      <c r="E49" s="4">
        <v>25007.7917263196</v>
      </c>
      <c r="F49" s="4">
        <v>0</v>
      </c>
      <c r="G49" s="4">
        <v>41006.407369424</v>
      </c>
      <c r="H49" s="4">
        <v>4027.55139913854</v>
      </c>
      <c r="I49" s="4">
        <v>0</v>
      </c>
      <c r="J49" s="4"/>
      <c r="K49" s="4"/>
      <c r="L49" s="4">
        <v>28199.5357293514</v>
      </c>
      <c r="M49" s="4">
        <v>0</v>
      </c>
      <c r="N49" s="4">
        <v>0</v>
      </c>
      <c r="O49" s="4">
        <v>18261.0134613432</v>
      </c>
      <c r="P49" s="4">
        <v>20788.4276584702</v>
      </c>
      <c r="Q49" s="4">
        <v>0</v>
      </c>
      <c r="R49" s="4">
        <v>59059.2688634836</v>
      </c>
      <c r="S49" s="4">
        <v>15336.7748472869</v>
      </c>
      <c r="T49" s="4">
        <v>0</v>
      </c>
      <c r="U49" s="4"/>
      <c r="V49" s="4"/>
      <c r="W49" s="4">
        <v>261333.935352929</v>
      </c>
      <c r="X49" s="4">
        <v>-30.7278817059584</v>
      </c>
      <c r="Y49" s="4">
        <v>494907.253509324</v>
      </c>
    </row>
    <row r="50" spans="1:25">
      <c r="A50" s="3" t="s">
        <v>37</v>
      </c>
      <c r="B50" s="4">
        <v>0</v>
      </c>
      <c r="C50" s="4">
        <v>0</v>
      </c>
      <c r="D50" s="4">
        <v>635080.043053257</v>
      </c>
      <c r="E50" s="4">
        <v>724631.572963849</v>
      </c>
      <c r="F50" s="4">
        <v>0</v>
      </c>
      <c r="G50" s="4">
        <v>1188211.17029813</v>
      </c>
      <c r="H50" s="4">
        <v>116703.263426451</v>
      </c>
      <c r="I50" s="4">
        <v>23169.3334228324</v>
      </c>
      <c r="J50" s="4">
        <v>0</v>
      </c>
      <c r="K50" s="4">
        <v>0</v>
      </c>
      <c r="L50" s="4">
        <v>800354.493732868</v>
      </c>
      <c r="M50" s="4">
        <v>0</v>
      </c>
      <c r="N50" s="4">
        <v>0</v>
      </c>
      <c r="O50" s="4">
        <v>529135.36121946</v>
      </c>
      <c r="P50" s="4">
        <v>602370.301162908</v>
      </c>
      <c r="Q50" s="4">
        <v>0</v>
      </c>
      <c r="R50" s="4">
        <v>1711315.07183818</v>
      </c>
      <c r="S50" s="4">
        <v>444401.944938042</v>
      </c>
      <c r="T50" s="4">
        <v>576707.800670358</v>
      </c>
      <c r="U50" s="4">
        <v>280317.360223109</v>
      </c>
      <c r="V50" s="4">
        <v>0</v>
      </c>
      <c r="W50" s="4">
        <v>7417135.92493324</v>
      </c>
      <c r="X50" s="4">
        <v>-1019.51771364268</v>
      </c>
      <c r="Y50" s="4">
        <v>15048514.124169</v>
      </c>
    </row>
    <row r="51" spans="1:25">
      <c r="A51" s="3" t="s">
        <v>38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>
      <c r="A52" s="3" t="s">
        <v>39</v>
      </c>
      <c r="B52" s="4">
        <v>0</v>
      </c>
      <c r="C52" s="4">
        <v>0</v>
      </c>
      <c r="D52" s="4">
        <v>3056.9811006016</v>
      </c>
      <c r="E52" s="4">
        <v>4199.94825748174</v>
      </c>
      <c r="F52" s="4">
        <v>0</v>
      </c>
      <c r="G52" s="4">
        <v>5362.30912593603</v>
      </c>
      <c r="H52" s="4">
        <v>0</v>
      </c>
      <c r="I52" s="4">
        <v>0</v>
      </c>
      <c r="J52" s="4">
        <v>0</v>
      </c>
      <c r="K52" s="4">
        <v>0</v>
      </c>
      <c r="L52" s="4">
        <v>3685.94051904647</v>
      </c>
      <c r="M52" s="4">
        <v>0</v>
      </c>
      <c r="N52" s="4">
        <v>0</v>
      </c>
      <c r="O52" s="4">
        <v>2560.57875078793</v>
      </c>
      <c r="P52" s="4">
        <v>3503.30341374631</v>
      </c>
      <c r="Q52" s="4">
        <v>0</v>
      </c>
      <c r="R52" s="4">
        <v>7264.7990992267</v>
      </c>
      <c r="S52" s="4">
        <v>0</v>
      </c>
      <c r="T52" s="4">
        <v>0</v>
      </c>
      <c r="U52" s="4">
        <v>0</v>
      </c>
      <c r="V52" s="4">
        <v>10827.2554626093</v>
      </c>
      <c r="W52" s="4">
        <v>34158.7659656617</v>
      </c>
      <c r="X52" s="4">
        <v>1.6960194519149</v>
      </c>
      <c r="Y52" s="4">
        <v>74621.5777145497</v>
      </c>
    </row>
    <row r="53" spans="1:25">
      <c r="A53" s="3" t="s">
        <v>40</v>
      </c>
      <c r="B53" s="4">
        <v>0</v>
      </c>
      <c r="C53" s="4">
        <v>0</v>
      </c>
      <c r="D53" s="4">
        <v>1782434.92516365</v>
      </c>
      <c r="E53" s="4">
        <v>2033772.96713247</v>
      </c>
      <c r="F53" s="4">
        <v>0</v>
      </c>
      <c r="G53" s="4">
        <v>3884990.82230752</v>
      </c>
      <c r="H53" s="4">
        <v>597700.916078341</v>
      </c>
      <c r="I53" s="4">
        <v>147000.833269946</v>
      </c>
      <c r="J53" s="4">
        <v>0</v>
      </c>
      <c r="K53" s="4">
        <v>0</v>
      </c>
      <c r="L53" s="4">
        <v>2233134.53462765</v>
      </c>
      <c r="M53" s="4">
        <v>0</v>
      </c>
      <c r="N53" s="4">
        <v>0</v>
      </c>
      <c r="O53" s="4">
        <v>1485087.36543239</v>
      </c>
      <c r="P53" s="4">
        <v>1690630.7707485</v>
      </c>
      <c r="Q53" s="4">
        <v>0</v>
      </c>
      <c r="R53" s="4">
        <v>5595338.19775465</v>
      </c>
      <c r="S53" s="4">
        <v>2276024.1813106</v>
      </c>
      <c r="T53" s="4">
        <v>3658997.24884951</v>
      </c>
      <c r="U53" s="4">
        <v>255835.525272983</v>
      </c>
      <c r="V53" s="4">
        <v>0</v>
      </c>
      <c r="W53" s="4">
        <v>20695157.5979083</v>
      </c>
      <c r="X53" s="4">
        <v>4866.11837641537</v>
      </c>
      <c r="Y53" s="4">
        <v>46340972.0042329</v>
      </c>
    </row>
    <row r="54" spans="1:25">
      <c r="A54" s="3" t="s">
        <v>41</v>
      </c>
      <c r="B54" s="4">
        <v>0</v>
      </c>
      <c r="C54" s="4">
        <v>0</v>
      </c>
      <c r="D54" s="4">
        <v>10854.7483381579</v>
      </c>
      <c r="E54" s="4">
        <v>12385.3574812246</v>
      </c>
      <c r="F54" s="4">
        <v>0</v>
      </c>
      <c r="G54" s="4">
        <v>17165.3794078366</v>
      </c>
      <c r="H54" s="4">
        <v>1685.9425705829</v>
      </c>
      <c r="I54" s="4">
        <v>0</v>
      </c>
      <c r="J54" s="4">
        <v>0</v>
      </c>
      <c r="K54" s="4">
        <v>0</v>
      </c>
      <c r="L54" s="4">
        <v>13629.0707845867</v>
      </c>
      <c r="M54" s="4">
        <v>0</v>
      </c>
      <c r="N54" s="4">
        <v>0</v>
      </c>
      <c r="O54" s="4">
        <v>9043.94846867495</v>
      </c>
      <c r="P54" s="4">
        <v>10295.6754774854</v>
      </c>
      <c r="Q54" s="4">
        <v>0</v>
      </c>
      <c r="R54" s="4">
        <v>24722.3500575922</v>
      </c>
      <c r="S54" s="4">
        <v>6420.01033581266</v>
      </c>
      <c r="T54" s="4">
        <v>0</v>
      </c>
      <c r="U54" s="4">
        <v>127.014206417471</v>
      </c>
      <c r="V54" s="4">
        <v>0</v>
      </c>
      <c r="W54" s="4">
        <v>126304.870318572</v>
      </c>
      <c r="X54" s="4">
        <v>44.1456394373131</v>
      </c>
      <c r="Y54" s="4">
        <v>232678.51308638</v>
      </c>
    </row>
    <row r="55" spans="1:25">
      <c r="A55" s="3" t="s">
        <v>42</v>
      </c>
      <c r="B55" s="4">
        <v>0</v>
      </c>
      <c r="C55" s="4">
        <v>0</v>
      </c>
      <c r="D55" s="4">
        <v>1424323.55726539</v>
      </c>
      <c r="E55" s="4">
        <v>2977260.39658099</v>
      </c>
      <c r="F55" s="4">
        <v>0</v>
      </c>
      <c r="G55" s="4">
        <v>3801235.06674976</v>
      </c>
      <c r="H55" s="4">
        <v>0</v>
      </c>
      <c r="I55" s="4">
        <v>0</v>
      </c>
      <c r="J55" s="4">
        <v>0</v>
      </c>
      <c r="K55" s="4">
        <v>0</v>
      </c>
      <c r="L55" s="4">
        <v>1424995.01363236</v>
      </c>
      <c r="M55" s="4">
        <v>0</v>
      </c>
      <c r="N55" s="4">
        <v>0</v>
      </c>
      <c r="O55" s="4">
        <v>1193037.35121644</v>
      </c>
      <c r="P55" s="4">
        <v>2483422.62130814</v>
      </c>
      <c r="Q55" s="4">
        <v>0</v>
      </c>
      <c r="R55" s="4">
        <v>5149872.64633912</v>
      </c>
      <c r="S55" s="4">
        <v>0</v>
      </c>
      <c r="T55" s="4">
        <v>0</v>
      </c>
      <c r="U55" s="4">
        <v>0</v>
      </c>
      <c r="V55" s="4">
        <v>421102.899956483</v>
      </c>
      <c r="W55" s="4">
        <v>13205875.3855027</v>
      </c>
      <c r="X55" s="4">
        <v>-794.24851344496</v>
      </c>
      <c r="Y55" s="4">
        <v>32080330.6900379</v>
      </c>
    </row>
    <row r="56" spans="1:25">
      <c r="A56" s="3" t="s">
        <v>43</v>
      </c>
      <c r="B56" s="4">
        <v>0</v>
      </c>
      <c r="C56" s="4">
        <v>0</v>
      </c>
      <c r="D56" s="4">
        <v>11221.4644778068</v>
      </c>
      <c r="E56" s="4">
        <v>12803.78362453</v>
      </c>
      <c r="F56" s="4">
        <v>0</v>
      </c>
      <c r="G56" s="4">
        <v>20994.9432130329</v>
      </c>
      <c r="H56" s="4">
        <v>2062.07318165441</v>
      </c>
      <c r="I56" s="4">
        <v>550.719290305426</v>
      </c>
      <c r="J56" s="4">
        <v>0</v>
      </c>
      <c r="K56" s="4"/>
      <c r="L56" s="4">
        <v>14136.5835623373</v>
      </c>
      <c r="M56" s="4">
        <v>0</v>
      </c>
      <c r="N56" s="4">
        <v>0</v>
      </c>
      <c r="O56" s="4">
        <v>9349.48865867243</v>
      </c>
      <c r="P56" s="4">
        <v>10643.5039345403</v>
      </c>
      <c r="Q56" s="4">
        <v>0</v>
      </c>
      <c r="R56" s="4">
        <v>30237.8597769244</v>
      </c>
      <c r="S56" s="4">
        <v>7852.30254601512</v>
      </c>
      <c r="T56" s="4">
        <v>13707.9520115066</v>
      </c>
      <c r="U56" s="4">
        <v>108917.158025258</v>
      </c>
      <c r="V56" s="4"/>
      <c r="W56" s="4">
        <v>131008.150284753</v>
      </c>
      <c r="X56" s="4">
        <v>11.2395152610065</v>
      </c>
      <c r="Y56" s="4">
        <v>373497.222102597</v>
      </c>
    </row>
    <row r="57" spans="1:25">
      <c r="A57" s="3" t="s">
        <v>44</v>
      </c>
      <c r="B57" s="4">
        <v>0</v>
      </c>
      <c r="C57" s="4">
        <v>0</v>
      </c>
      <c r="D57" s="4">
        <v>8591.16894283209</v>
      </c>
      <c r="E57" s="4">
        <v>9802.59470083919</v>
      </c>
      <c r="F57" s="4">
        <v>0</v>
      </c>
      <c r="G57" s="4">
        <v>16073.7579702774</v>
      </c>
      <c r="H57" s="4">
        <v>1578.72612002768</v>
      </c>
      <c r="I57" s="4">
        <v>421.631461067124</v>
      </c>
      <c r="J57" s="4">
        <v>0</v>
      </c>
      <c r="K57" s="4"/>
      <c r="L57" s="4">
        <v>11827.3349625411</v>
      </c>
      <c r="M57" s="4">
        <v>0</v>
      </c>
      <c r="N57" s="4">
        <v>0</v>
      </c>
      <c r="O57" s="4">
        <v>7157.98163017011</v>
      </c>
      <c r="P57" s="4">
        <v>8148.68154029084</v>
      </c>
      <c r="Q57" s="4">
        <v>0</v>
      </c>
      <c r="R57" s="4">
        <v>23150.147855211</v>
      </c>
      <c r="S57" s="4">
        <v>6011.73384244687</v>
      </c>
      <c r="T57" s="4">
        <v>10494.8272860465</v>
      </c>
      <c r="U57" s="4">
        <v>80577.7969429879</v>
      </c>
      <c r="V57" s="4"/>
      <c r="W57" s="4">
        <v>109607.619790741</v>
      </c>
      <c r="X57" s="4">
        <v>-17.7529589158101</v>
      </c>
      <c r="Y57" s="4">
        <v>293426.250086563</v>
      </c>
    </row>
    <row r="58" spans="1:25">
      <c r="A58" s="3" t="s">
        <v>45</v>
      </c>
      <c r="B58" s="4">
        <v>0</v>
      </c>
      <c r="C58" s="4">
        <v>0</v>
      </c>
      <c r="D58" s="4">
        <v>5944.50215626308</v>
      </c>
      <c r="E58" s="4">
        <v>6782.72604390228</v>
      </c>
      <c r="F58" s="4">
        <v>0</v>
      </c>
      <c r="G58" s="4">
        <v>11121.9427239044</v>
      </c>
      <c r="H58" s="4">
        <v>1092.3706525971</v>
      </c>
      <c r="I58" s="4">
        <v>291.740174840007</v>
      </c>
      <c r="J58" s="4">
        <v>0</v>
      </c>
      <c r="K58" s="4"/>
      <c r="L58" s="4">
        <v>8100.5732384908</v>
      </c>
      <c r="M58" s="4">
        <v>0</v>
      </c>
      <c r="N58" s="4">
        <v>0</v>
      </c>
      <c r="O58" s="4">
        <v>4952.8344184803</v>
      </c>
      <c r="P58" s="4">
        <v>5638.33109432391</v>
      </c>
      <c r="Q58" s="4">
        <v>0</v>
      </c>
      <c r="R58" s="4">
        <v>16018.321227163</v>
      </c>
      <c r="S58" s="4">
        <v>4159.70923480926</v>
      </c>
      <c r="T58" s="4">
        <v>7261.70371536734</v>
      </c>
      <c r="U58" s="4">
        <v>32503.9396864529</v>
      </c>
      <c r="V58" s="4"/>
      <c r="W58" s="4">
        <v>75070.5509249214</v>
      </c>
      <c r="X58" s="4">
        <v>-4.95052555598803</v>
      </c>
      <c r="Y58" s="4">
        <v>178934.29476596</v>
      </c>
    </row>
    <row r="59" spans="1:25">
      <c r="A59" s="3" t="s">
        <v>46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/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/>
      <c r="W59" s="4">
        <v>0</v>
      </c>
      <c r="X59" s="4">
        <v>0</v>
      </c>
      <c r="Y59" s="4">
        <v>0</v>
      </c>
    </row>
    <row r="60" spans="1:25">
      <c r="A60" s="3" t="s">
        <v>47</v>
      </c>
      <c r="B60" s="4">
        <v>0</v>
      </c>
      <c r="C60" s="4">
        <v>0</v>
      </c>
      <c r="D60" s="4">
        <v>96392.2966822761</v>
      </c>
      <c r="E60" s="4">
        <v>109984.406423268</v>
      </c>
      <c r="F60" s="4">
        <v>0</v>
      </c>
      <c r="G60" s="4">
        <v>180346.406569363</v>
      </c>
      <c r="H60" s="4">
        <v>17713.1933447466</v>
      </c>
      <c r="I60" s="4">
        <v>4730.67462137069</v>
      </c>
      <c r="J60" s="4">
        <v>0</v>
      </c>
      <c r="K60" s="4"/>
      <c r="L60" s="4">
        <v>132088.51474713</v>
      </c>
      <c r="M60" s="4">
        <v>0</v>
      </c>
      <c r="N60" s="4">
        <v>0</v>
      </c>
      <c r="O60" s="4">
        <v>80312.0382724297</v>
      </c>
      <c r="P60" s="4">
        <v>91427.6198999027</v>
      </c>
      <c r="Q60" s="4">
        <v>0</v>
      </c>
      <c r="R60" s="4">
        <v>259742.991337619</v>
      </c>
      <c r="S60" s="4">
        <v>67451.2206629929</v>
      </c>
      <c r="T60" s="4">
        <v>117751.206165009</v>
      </c>
      <c r="U60" s="4">
        <v>889198.046711493</v>
      </c>
      <c r="V60" s="4"/>
      <c r="W60" s="4">
        <v>1224105.66277024</v>
      </c>
      <c r="X60" s="4">
        <v>-114.831253529401</v>
      </c>
      <c r="Y60" s="4">
        <v>3271129.44695431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213560029.931009</v>
      </c>
      <c r="C4" s="4">
        <v>213560029.931009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103281658.110314</v>
      </c>
      <c r="C5" s="4">
        <v>103281658.110314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174090.026702794</v>
      </c>
      <c r="C6" s="4">
        <v>174090.026702794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35224576.7740788</v>
      </c>
      <c r="C7" s="4">
        <v>35224576.7740788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26346909.6492523</v>
      </c>
      <c r="C8" s="4">
        <v>26346909.6492523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37678.1565463374</v>
      </c>
      <c r="C9" s="4">
        <v>37678.1565463374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28029581.6360956</v>
      </c>
      <c r="C10" s="4">
        <v>28029581.6360956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63890641.5159251</v>
      </c>
      <c r="C13" s="4">
        <v>63890641.5159251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14847551.6729495</v>
      </c>
      <c r="C14" s="4">
        <v>14847551.6729495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73648357.1311905</v>
      </c>
      <c r="C15" s="4">
        <v>73648357.1311905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909747.342734408</v>
      </c>
      <c r="C16" s="4">
        <v>909747.342734408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423251.987473457</v>
      </c>
      <c r="C17" s="4">
        <v>423251.987473457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20200.8891856544</v>
      </c>
      <c r="C18" s="4">
        <v>20200.8891856544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1752.57589627951</v>
      </c>
      <c r="C19" s="4">
        <v>1752.57589627951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7588141.72678681</v>
      </c>
      <c r="C20" s="4">
        <v>7588141.72678681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39351227.1696177</v>
      </c>
      <c r="C24" s="4">
        <v>6099718.59601366</v>
      </c>
      <c r="D24" s="4">
        <v>32131783.3546601</v>
      </c>
      <c r="E24" s="4">
        <v>4732540.2900106</v>
      </c>
      <c r="F24" s="4">
        <v>1206333.79941447</v>
      </c>
      <c r="G24" s="4">
        <v>28777971.4187422</v>
      </c>
      <c r="H24" s="4">
        <v>8689264.19635156</v>
      </c>
      <c r="I24" s="4">
        <v>1474778.68538284</v>
      </c>
      <c r="J24" s="4">
        <v>0</v>
      </c>
      <c r="K24" s="4">
        <v>0</v>
      </c>
      <c r="L24" s="4">
        <v>12339328.3618627</v>
      </c>
      <c r="M24" s="4">
        <v>10748239.2137559</v>
      </c>
      <c r="N24" s="4">
        <v>1666053.11503903</v>
      </c>
      <c r="O24" s="4">
        <v>8776348.76218327</v>
      </c>
      <c r="P24" s="4">
        <v>1292627.41684063</v>
      </c>
      <c r="Q24" s="4">
        <v>329493.263116239</v>
      </c>
      <c r="R24" s="4">
        <v>9843001.2554737</v>
      </c>
      <c r="S24" s="4">
        <v>5708039.73117334</v>
      </c>
      <c r="T24" s="4">
        <v>12201213.0393116</v>
      </c>
      <c r="U24" s="4">
        <v>22959171.1666528</v>
      </c>
      <c r="V24" s="4">
        <v>0</v>
      </c>
      <c r="W24" s="4">
        <v>5194092.84878162</v>
      </c>
      <c r="X24" s="4">
        <v>38804.2466254433</v>
      </c>
      <c r="Y24" s="4">
        <v>213560029.931009</v>
      </c>
    </row>
    <row r="25" spans="1:25">
      <c r="A25" s="3" t="s">
        <v>32</v>
      </c>
      <c r="B25" s="4">
        <v>19508189.615632</v>
      </c>
      <c r="C25" s="4">
        <v>3026160.70975689</v>
      </c>
      <c r="D25" s="4">
        <v>15941053.475129</v>
      </c>
      <c r="E25" s="4">
        <v>2318960.89377095</v>
      </c>
      <c r="F25" s="4">
        <v>591107.678804361</v>
      </c>
      <c r="G25" s="4">
        <v>14101304.2113946</v>
      </c>
      <c r="H25" s="4">
        <v>4257769.11176348</v>
      </c>
      <c r="I25" s="4">
        <v>640463.665516573</v>
      </c>
      <c r="J25" s="4">
        <v>0</v>
      </c>
      <c r="K25" s="4">
        <v>0</v>
      </c>
      <c r="L25" s="4">
        <v>6117165.19983439</v>
      </c>
      <c r="M25" s="4">
        <v>5328390.08329605</v>
      </c>
      <c r="N25" s="4">
        <v>826553.618456121</v>
      </c>
      <c r="O25" s="4">
        <v>4354076.56618771</v>
      </c>
      <c r="P25" s="4">
        <v>633391.845854282</v>
      </c>
      <c r="Q25" s="4">
        <v>161452.823453053</v>
      </c>
      <c r="R25" s="4">
        <v>4823104.20831742</v>
      </c>
      <c r="S25" s="4">
        <v>2796958.9492184</v>
      </c>
      <c r="T25" s="4">
        <v>5298716.14253601</v>
      </c>
      <c r="U25" s="4">
        <v>9970658.69500254</v>
      </c>
      <c r="V25" s="4">
        <v>0</v>
      </c>
      <c r="W25" s="4">
        <v>2574947.60553395</v>
      </c>
      <c r="X25" s="4">
        <v>11233.0108561792</v>
      </c>
      <c r="Y25" s="4">
        <v>103281658.110314</v>
      </c>
    </row>
    <row r="26" spans="1:25">
      <c r="A26" s="3" t="s">
        <v>33</v>
      </c>
      <c r="B26" s="4">
        <v>25074.084554052</v>
      </c>
      <c r="C26" s="4">
        <v>5688.2350875464</v>
      </c>
      <c r="D26" s="4">
        <v>29964.1917289208</v>
      </c>
      <c r="E26" s="4">
        <v>6655.04838248854</v>
      </c>
      <c r="F26" s="4">
        <v>1696.38488181081</v>
      </c>
      <c r="G26" s="4">
        <v>40468.4969182106</v>
      </c>
      <c r="H26" s="4">
        <v>12219.119139251</v>
      </c>
      <c r="I26" s="4">
        <v>0</v>
      </c>
      <c r="J26" s="4"/>
      <c r="K26" s="4"/>
      <c r="L26" s="4">
        <v>7862.4577920263</v>
      </c>
      <c r="M26" s="4">
        <v>6848.63670683617</v>
      </c>
      <c r="N26" s="4">
        <v>1553.66213006522</v>
      </c>
      <c r="O26" s="4">
        <v>8184.30132206765</v>
      </c>
      <c r="P26" s="4">
        <v>1817.73370588384</v>
      </c>
      <c r="Q26" s="4">
        <v>463.343885813529</v>
      </c>
      <c r="R26" s="4">
        <v>13841.5408152661</v>
      </c>
      <c r="S26" s="4">
        <v>8026.82666227028</v>
      </c>
      <c r="T26" s="4">
        <v>0</v>
      </c>
      <c r="U26" s="4"/>
      <c r="V26" s="4"/>
      <c r="W26" s="4">
        <v>3309.60767018978</v>
      </c>
      <c r="X26" s="4">
        <v>416.355320094616</v>
      </c>
      <c r="Y26" s="4">
        <v>174090.026702794</v>
      </c>
    </row>
    <row r="27" spans="1:25">
      <c r="A27" s="3" t="s">
        <v>34</v>
      </c>
      <c r="B27" s="4">
        <v>7240178.68365495</v>
      </c>
      <c r="C27" s="4">
        <v>1122278.91559248</v>
      </c>
      <c r="D27" s="4">
        <v>5911883.05029139</v>
      </c>
      <c r="E27" s="4">
        <v>870733.641407958</v>
      </c>
      <c r="F27" s="4">
        <v>221951.712515754</v>
      </c>
      <c r="G27" s="4">
        <v>5294819.76068277</v>
      </c>
      <c r="H27" s="4">
        <v>1598725.88318271</v>
      </c>
      <c r="I27" s="4">
        <v>101031.028260981</v>
      </c>
      <c r="J27" s="4">
        <v>0</v>
      </c>
      <c r="K27" s="4">
        <v>0</v>
      </c>
      <c r="L27" s="4">
        <v>2270296.21696663</v>
      </c>
      <c r="M27" s="4">
        <v>1977553.89194933</v>
      </c>
      <c r="N27" s="4">
        <v>306534.843179065</v>
      </c>
      <c r="O27" s="4">
        <v>1614748.45382562</v>
      </c>
      <c r="P27" s="4">
        <v>237828.75763893</v>
      </c>
      <c r="Q27" s="4">
        <v>60623.0166530606</v>
      </c>
      <c r="R27" s="4">
        <v>1811000.39309808</v>
      </c>
      <c r="S27" s="4">
        <v>1050214.45478592</v>
      </c>
      <c r="T27" s="4">
        <v>835854.973773867</v>
      </c>
      <c r="U27" s="4">
        <v>1747963.35303967</v>
      </c>
      <c r="V27" s="4">
        <v>0</v>
      </c>
      <c r="W27" s="4">
        <v>955654.067980586</v>
      </c>
      <c r="X27" s="4">
        <v>-5298.32440098524</v>
      </c>
      <c r="Y27" s="4">
        <v>35224576.7740788</v>
      </c>
    </row>
    <row r="28" spans="1:25">
      <c r="A28" s="3" t="s">
        <v>35</v>
      </c>
      <c r="B28" s="4">
        <v>5667661.10162056</v>
      </c>
      <c r="C28" s="4">
        <v>874266.265698106</v>
      </c>
      <c r="D28" s="4">
        <v>4605414.79111151</v>
      </c>
      <c r="E28" s="4">
        <v>671283.649523448</v>
      </c>
      <c r="F28" s="4">
        <v>171111.518505977</v>
      </c>
      <c r="G28" s="4">
        <v>4081989.9031037</v>
      </c>
      <c r="H28" s="4">
        <v>1232522.20244431</v>
      </c>
      <c r="I28" s="4">
        <v>39140.1068926841</v>
      </c>
      <c r="J28" s="4">
        <v>0</v>
      </c>
      <c r="K28" s="4">
        <v>0</v>
      </c>
      <c r="L28" s="4">
        <v>1777203.31503786</v>
      </c>
      <c r="M28" s="4">
        <v>1548042.63257513</v>
      </c>
      <c r="N28" s="4">
        <v>238793.644725149</v>
      </c>
      <c r="O28" s="4">
        <v>1257904.85872456</v>
      </c>
      <c r="P28" s="4">
        <v>183351.772341467</v>
      </c>
      <c r="Q28" s="4">
        <v>46736.7262831191</v>
      </c>
      <c r="R28" s="4">
        <v>1396173.17553222</v>
      </c>
      <c r="S28" s="4">
        <v>809652.640560678</v>
      </c>
      <c r="T28" s="4">
        <v>323815.89679342</v>
      </c>
      <c r="U28" s="4">
        <v>677172.881045399</v>
      </c>
      <c r="V28" s="4">
        <v>0</v>
      </c>
      <c r="W28" s="4">
        <v>748092.502181835</v>
      </c>
      <c r="X28" s="4">
        <v>-3419.93544888458</v>
      </c>
      <c r="Y28" s="4">
        <v>26346909.6492523</v>
      </c>
    </row>
    <row r="29" spans="1:25">
      <c r="A29" s="3" t="s">
        <v>36</v>
      </c>
      <c r="B29" s="4">
        <v>6740.81365568244</v>
      </c>
      <c r="C29" s="4">
        <v>1265.48531990247</v>
      </c>
      <c r="D29" s="4">
        <v>6666.25836873568</v>
      </c>
      <c r="E29" s="4">
        <v>1252.75341973298</v>
      </c>
      <c r="F29" s="4">
        <v>319.329303069192</v>
      </c>
      <c r="G29" s="4">
        <v>7617.83310834244</v>
      </c>
      <c r="H29" s="4">
        <v>2300.14004527754</v>
      </c>
      <c r="I29" s="4">
        <v>0</v>
      </c>
      <c r="J29" s="4"/>
      <c r="K29" s="4"/>
      <c r="L29" s="4">
        <v>2113.71078124377</v>
      </c>
      <c r="M29" s="4">
        <v>1841.1592948381</v>
      </c>
      <c r="N29" s="4">
        <v>345.649676468279</v>
      </c>
      <c r="O29" s="4">
        <v>1820.79555737955</v>
      </c>
      <c r="P29" s="4">
        <v>342.172135397516</v>
      </c>
      <c r="Q29" s="4">
        <v>87.2203482385827</v>
      </c>
      <c r="R29" s="4">
        <v>2605.54643544368</v>
      </c>
      <c r="S29" s="4">
        <v>1510.97842913095</v>
      </c>
      <c r="T29" s="4">
        <v>0</v>
      </c>
      <c r="U29" s="4"/>
      <c r="V29" s="4"/>
      <c r="W29" s="4">
        <v>889.741299630473</v>
      </c>
      <c r="X29" s="4">
        <v>-41.4306321762515</v>
      </c>
      <c r="Y29" s="4">
        <v>37678.1565463374</v>
      </c>
    </row>
    <row r="30" spans="1:25">
      <c r="A30" s="3" t="s">
        <v>37</v>
      </c>
      <c r="B30" s="4">
        <v>5735243.57519962</v>
      </c>
      <c r="C30" s="4">
        <v>890253.850189272</v>
      </c>
      <c r="D30" s="4">
        <v>4689633.36499297</v>
      </c>
      <c r="E30" s="4">
        <v>693769.339281242</v>
      </c>
      <c r="F30" s="4">
        <v>176843.164914827</v>
      </c>
      <c r="G30" s="4">
        <v>4218722.50283378</v>
      </c>
      <c r="H30" s="4">
        <v>1273807.45031744</v>
      </c>
      <c r="I30" s="4">
        <v>168758.286651919</v>
      </c>
      <c r="J30" s="4">
        <v>0</v>
      </c>
      <c r="K30" s="4">
        <v>0</v>
      </c>
      <c r="L30" s="4">
        <v>1798395.08955113</v>
      </c>
      <c r="M30" s="4">
        <v>1566501.84325118</v>
      </c>
      <c r="N30" s="4">
        <v>243160.430589806</v>
      </c>
      <c r="O30" s="4">
        <v>1280907.98831993</v>
      </c>
      <c r="P30" s="4">
        <v>189493.425087424</v>
      </c>
      <c r="Q30" s="4">
        <v>48302.24561052</v>
      </c>
      <c r="R30" s="4">
        <v>1442940.16724348</v>
      </c>
      <c r="S30" s="4">
        <v>836773.214851666</v>
      </c>
      <c r="T30" s="4">
        <v>1396179.52713682</v>
      </c>
      <c r="U30" s="4">
        <v>616563.399266704</v>
      </c>
      <c r="V30" s="4">
        <v>0</v>
      </c>
      <c r="W30" s="4">
        <v>757012.92647272</v>
      </c>
      <c r="X30" s="4">
        <v>6319.84433309003</v>
      </c>
      <c r="Y30" s="4">
        <v>28029581.6360956</v>
      </c>
    </row>
    <row r="31" spans="1:25">
      <c r="A31" s="3" t="s">
        <v>38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>
      <c r="A32" s="3" t="s">
        <v>39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>
      <c r="A33" s="3" t="s">
        <v>40</v>
      </c>
      <c r="B33" s="4">
        <v>10899590.0526526</v>
      </c>
      <c r="C33" s="4">
        <v>1673007.11390886</v>
      </c>
      <c r="D33" s="4">
        <v>8812980.67915072</v>
      </c>
      <c r="E33" s="4">
        <v>1297122.9462527</v>
      </c>
      <c r="F33" s="4">
        <v>330639.182378139</v>
      </c>
      <c r="G33" s="4">
        <v>9925594.19137407</v>
      </c>
      <c r="H33" s="4">
        <v>5458322.58486425</v>
      </c>
      <c r="I33" s="4">
        <v>744182.302482861</v>
      </c>
      <c r="J33" s="4">
        <v>0</v>
      </c>
      <c r="K33" s="4">
        <v>0</v>
      </c>
      <c r="L33" s="4">
        <v>3417774.49759464</v>
      </c>
      <c r="M33" s="4">
        <v>2977071.10156489</v>
      </c>
      <c r="N33" s="4">
        <v>456958.574356514</v>
      </c>
      <c r="O33" s="4">
        <v>2407142.83489627</v>
      </c>
      <c r="P33" s="4">
        <v>354291.053132391</v>
      </c>
      <c r="Q33" s="4">
        <v>90309.4841317861</v>
      </c>
      <c r="R33" s="4">
        <v>3394875.7077224</v>
      </c>
      <c r="S33" s="4">
        <v>3585611.1030722</v>
      </c>
      <c r="T33" s="4">
        <v>6156806.37554218</v>
      </c>
      <c r="U33" s="4">
        <v>445412.483942713</v>
      </c>
      <c r="V33" s="4">
        <v>0</v>
      </c>
      <c r="W33" s="4">
        <v>1438671.34061944</v>
      </c>
      <c r="X33" s="4">
        <v>24277.9062855415</v>
      </c>
      <c r="Y33" s="4">
        <v>63890641.5159251</v>
      </c>
    </row>
    <row r="34" spans="1:25">
      <c r="A34" s="3" t="s">
        <v>41</v>
      </c>
      <c r="B34" s="4">
        <v>2538926.51609181</v>
      </c>
      <c r="C34" s="4">
        <v>390798.810749466</v>
      </c>
      <c r="D34" s="4">
        <v>2058629.84080398</v>
      </c>
      <c r="E34" s="4">
        <v>303942.537085502</v>
      </c>
      <c r="F34" s="4">
        <v>77475.5486688537</v>
      </c>
      <c r="G34" s="4">
        <v>3719466.2703716</v>
      </c>
      <c r="H34" s="4">
        <v>1123061.2687185</v>
      </c>
      <c r="I34" s="4">
        <v>0</v>
      </c>
      <c r="J34" s="4">
        <v>0</v>
      </c>
      <c r="K34" s="4">
        <v>0</v>
      </c>
      <c r="L34" s="4">
        <v>796128.868704893</v>
      </c>
      <c r="M34" s="4">
        <v>693472.389653249</v>
      </c>
      <c r="N34" s="4">
        <v>106741.248100888</v>
      </c>
      <c r="O34" s="4">
        <v>562286.047298187</v>
      </c>
      <c r="P34" s="4">
        <v>83017.6675748785</v>
      </c>
      <c r="Q34" s="4">
        <v>21161.3662445769</v>
      </c>
      <c r="R34" s="4">
        <v>1272178.31431705</v>
      </c>
      <c r="S34" s="4">
        <v>737746.971150762</v>
      </c>
      <c r="T34" s="4">
        <v>0</v>
      </c>
      <c r="U34" s="4">
        <v>30646.8737488926</v>
      </c>
      <c r="V34" s="4">
        <v>0</v>
      </c>
      <c r="W34" s="4">
        <v>335120.935465928</v>
      </c>
      <c r="X34" s="4">
        <v>-3249.80179955595</v>
      </c>
      <c r="Y34" s="4">
        <v>14847551.6729495</v>
      </c>
    </row>
    <row r="35" spans="1:25">
      <c r="A35" s="3" t="s">
        <v>42</v>
      </c>
      <c r="B35" s="4">
        <v>15994127.9800824</v>
      </c>
      <c r="C35" s="4">
        <v>2378809.28444001</v>
      </c>
      <c r="D35" s="4">
        <v>14390594.536431</v>
      </c>
      <c r="E35" s="4">
        <v>2801321.94313549</v>
      </c>
      <c r="F35" s="4">
        <v>762646.090900716</v>
      </c>
      <c r="G35" s="4">
        <v>12206872.8704208</v>
      </c>
      <c r="H35" s="4">
        <v>0</v>
      </c>
      <c r="I35" s="4">
        <v>0</v>
      </c>
      <c r="J35" s="4">
        <v>0</v>
      </c>
      <c r="K35" s="4">
        <v>0</v>
      </c>
      <c r="L35" s="4">
        <v>4840604.58460627</v>
      </c>
      <c r="M35" s="4">
        <v>4368573.1274495</v>
      </c>
      <c r="N35" s="4">
        <v>649738.599583122</v>
      </c>
      <c r="O35" s="4">
        <v>4213644.84453768</v>
      </c>
      <c r="P35" s="4">
        <v>1086610.20420922</v>
      </c>
      <c r="Q35" s="4">
        <v>295824.272038305</v>
      </c>
      <c r="R35" s="4">
        <v>7012065.25725617</v>
      </c>
      <c r="S35" s="4">
        <v>0</v>
      </c>
      <c r="T35" s="4">
        <v>0</v>
      </c>
      <c r="U35" s="4">
        <v>0</v>
      </c>
      <c r="V35" s="4">
        <v>581873.50845017</v>
      </c>
      <c r="W35" s="4">
        <v>2037594.66636704</v>
      </c>
      <c r="X35" s="4">
        <v>27455.3612824954</v>
      </c>
      <c r="Y35" s="4">
        <v>73648357.1311905</v>
      </c>
    </row>
    <row r="36" spans="1:25">
      <c r="A36" s="3" t="s">
        <v>43</v>
      </c>
      <c r="B36" s="4">
        <v>125205.459693892</v>
      </c>
      <c r="C36" s="4">
        <v>19400.9641096123</v>
      </c>
      <c r="D36" s="4">
        <v>102199.399173759</v>
      </c>
      <c r="E36" s="4">
        <v>15034.5069968907</v>
      </c>
      <c r="F36" s="4">
        <v>3832.32531293292</v>
      </c>
      <c r="G36" s="4">
        <v>91422.9116157042</v>
      </c>
      <c r="H36" s="4">
        <v>27604.3721452578</v>
      </c>
      <c r="I36" s="4">
        <v>4511.34472616064</v>
      </c>
      <c r="J36" s="4">
        <v>0</v>
      </c>
      <c r="K36" s="4"/>
      <c r="L36" s="4">
        <v>39260.5616389448</v>
      </c>
      <c r="M36" s="4">
        <v>34198.1261691691</v>
      </c>
      <c r="N36" s="4">
        <v>5299.10293086374</v>
      </c>
      <c r="O36" s="4">
        <v>27914.3414025418</v>
      </c>
      <c r="P36" s="4">
        <v>4106.46603133717</v>
      </c>
      <c r="Q36" s="4">
        <v>1046.74624328203</v>
      </c>
      <c r="R36" s="4">
        <v>31269.6062108943</v>
      </c>
      <c r="S36" s="4">
        <v>18133.5092821076</v>
      </c>
      <c r="T36" s="4">
        <v>37323.4836136595</v>
      </c>
      <c r="U36" s="4">
        <v>305727.997388912</v>
      </c>
      <c r="V36" s="4"/>
      <c r="W36" s="4">
        <v>16526.2643531118</v>
      </c>
      <c r="X36" s="4">
        <v>-270.146304624576</v>
      </c>
      <c r="Y36" s="4">
        <v>909747.342734408</v>
      </c>
    </row>
    <row r="37" spans="1:25">
      <c r="A37" s="3" t="s">
        <v>44</v>
      </c>
      <c r="B37" s="4">
        <v>69040.0478608227</v>
      </c>
      <c r="C37" s="4">
        <v>10629.4294644708</v>
      </c>
      <c r="D37" s="4">
        <v>55993.1608909344</v>
      </c>
      <c r="E37" s="4">
        <v>7722.49250094373</v>
      </c>
      <c r="F37" s="4">
        <v>1968.47848063272</v>
      </c>
      <c r="G37" s="4">
        <v>46959.4878975899</v>
      </c>
      <c r="H37" s="4">
        <v>14179.0187685636</v>
      </c>
      <c r="I37" s="4">
        <v>2317.2576143769</v>
      </c>
      <c r="J37" s="4">
        <v>0</v>
      </c>
      <c r="K37" s="4"/>
      <c r="L37" s="4">
        <v>21648.824749515</v>
      </c>
      <c r="M37" s="4">
        <v>18857.3267750645</v>
      </c>
      <c r="N37" s="4">
        <v>2903.28050247149</v>
      </c>
      <c r="O37" s="4">
        <v>15293.7514501388</v>
      </c>
      <c r="P37" s="4">
        <v>2109.2911885265</v>
      </c>
      <c r="Q37" s="4">
        <v>537.662459820482</v>
      </c>
      <c r="R37" s="4">
        <v>16061.6706301734</v>
      </c>
      <c r="S37" s="4">
        <v>9314.29873130066</v>
      </c>
      <c r="T37" s="4">
        <v>19171.2519988312</v>
      </c>
      <c r="U37" s="4">
        <v>99417.9283277565</v>
      </c>
      <c r="V37" s="4"/>
      <c r="W37" s="4">
        <v>9112.81412718708</v>
      </c>
      <c r="X37" s="4">
        <v>14.5130543369032</v>
      </c>
      <c r="Y37" s="4">
        <v>423251.987473457</v>
      </c>
    </row>
    <row r="38" spans="1:25">
      <c r="A38" s="3" t="s">
        <v>45</v>
      </c>
      <c r="B38" s="4">
        <v>3751.56045555506</v>
      </c>
      <c r="C38" s="4">
        <v>568.355817781007</v>
      </c>
      <c r="D38" s="4">
        <v>2993.95549447722</v>
      </c>
      <c r="E38" s="4">
        <v>407.886240809316</v>
      </c>
      <c r="F38" s="4">
        <v>103.971002559238</v>
      </c>
      <c r="G38" s="4">
        <v>2480.30399337232</v>
      </c>
      <c r="H38" s="4">
        <v>748.906737451332</v>
      </c>
      <c r="I38" s="4">
        <v>122.392802220197</v>
      </c>
      <c r="J38" s="4">
        <v>0</v>
      </c>
      <c r="K38" s="4"/>
      <c r="L38" s="4">
        <v>1176.37338553483</v>
      </c>
      <c r="M38" s="4">
        <v>1024.68644821082</v>
      </c>
      <c r="N38" s="4">
        <v>155.238469735872</v>
      </c>
      <c r="O38" s="4">
        <v>817.757212787137</v>
      </c>
      <c r="P38" s="4">
        <v>111.408441452698</v>
      </c>
      <c r="Q38" s="4">
        <v>28.3982301742172</v>
      </c>
      <c r="R38" s="4">
        <v>848.344553738085</v>
      </c>
      <c r="S38" s="4">
        <v>491.9621864082</v>
      </c>
      <c r="T38" s="4">
        <v>1012.58627424445</v>
      </c>
      <c r="U38" s="4">
        <v>2858.61293452253</v>
      </c>
      <c r="V38" s="4"/>
      <c r="W38" s="4">
        <v>495.180321822725</v>
      </c>
      <c r="X38" s="4">
        <v>3.00818279712524</v>
      </c>
      <c r="Y38" s="4">
        <v>20200.8891856544</v>
      </c>
    </row>
    <row r="39" spans="1:25">
      <c r="A39" s="3" t="s">
        <v>46</v>
      </c>
      <c r="B39" s="4">
        <v>181.697743075011</v>
      </c>
      <c r="C39" s="4">
        <v>28.4216838395002</v>
      </c>
      <c r="D39" s="4">
        <v>149.718281807671</v>
      </c>
      <c r="E39" s="4">
        <v>25.0829036586285</v>
      </c>
      <c r="F39" s="4">
        <v>6.39368132474847</v>
      </c>
      <c r="G39" s="4">
        <v>152.52592484225</v>
      </c>
      <c r="H39" s="4">
        <v>46.0539083336506</v>
      </c>
      <c r="I39" s="4">
        <v>7.52652715253996</v>
      </c>
      <c r="J39" s="4">
        <v>0</v>
      </c>
      <c r="K39" s="4"/>
      <c r="L39" s="4">
        <v>56.9747953411465</v>
      </c>
      <c r="M39" s="4">
        <v>49.6282059706031</v>
      </c>
      <c r="N39" s="4">
        <v>7.76298679194803</v>
      </c>
      <c r="O39" s="4">
        <v>40.8934618634665</v>
      </c>
      <c r="P39" s="4">
        <v>6.85104552232829</v>
      </c>
      <c r="Q39" s="4">
        <v>1.74634493706408</v>
      </c>
      <c r="R39" s="4">
        <v>52.1688220434048</v>
      </c>
      <c r="S39" s="4">
        <v>30.2531414172755</v>
      </c>
      <c r="T39" s="4">
        <v>62.2688421961184</v>
      </c>
      <c r="U39" s="4">
        <v>823.327332189772</v>
      </c>
      <c r="V39" s="4"/>
      <c r="W39" s="4">
        <v>23.9828593877837</v>
      </c>
      <c r="X39" s="4">
        <v>-0.702595415397941</v>
      </c>
      <c r="Y39" s="4">
        <v>1752.57589627951</v>
      </c>
    </row>
    <row r="40" spans="1:25">
      <c r="A40" s="3" t="s">
        <v>47</v>
      </c>
      <c r="B40" s="4">
        <v>1329275.34931436</v>
      </c>
      <c r="C40" s="4">
        <v>203031.67087233</v>
      </c>
      <c r="D40" s="4">
        <v>1069519.775366</v>
      </c>
      <c r="E40" s="4">
        <v>146046.190558534</v>
      </c>
      <c r="F40" s="4">
        <v>37227.4603384499</v>
      </c>
      <c r="G40" s="4">
        <v>888088.181009495</v>
      </c>
      <c r="H40" s="4">
        <v>268150.68797459</v>
      </c>
      <c r="I40" s="4">
        <v>43823.4996124819</v>
      </c>
      <c r="J40" s="4">
        <v>0</v>
      </c>
      <c r="K40" s="4"/>
      <c r="L40" s="4">
        <v>416819.657181709</v>
      </c>
      <c r="M40" s="4">
        <v>363073.033880139</v>
      </c>
      <c r="N40" s="4">
        <v>55455.2709906138</v>
      </c>
      <c r="O40" s="4">
        <v>292124.419396802</v>
      </c>
      <c r="P40" s="4">
        <v>39890.4813213262</v>
      </c>
      <c r="Q40" s="4">
        <v>10168.1619054361</v>
      </c>
      <c r="R40" s="4">
        <v>303755.012938639</v>
      </c>
      <c r="S40" s="4">
        <v>176150.102737479</v>
      </c>
      <c r="T40" s="4">
        <v>362562.776503158</v>
      </c>
      <c r="U40" s="4">
        <v>1406724.9396589</v>
      </c>
      <c r="V40" s="4"/>
      <c r="W40" s="4">
        <v>175455.254703369</v>
      </c>
      <c r="X40" s="4">
        <v>799.800522998464</v>
      </c>
      <c r="Y40" s="4">
        <v>7588141.72678681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39351227.1696177</v>
      </c>
      <c r="C44" s="4">
        <v>6099718.59601366</v>
      </c>
      <c r="D44" s="4">
        <v>32131783.3546601</v>
      </c>
      <c r="E44" s="4">
        <v>4732540.2900106</v>
      </c>
      <c r="F44" s="4">
        <v>1206333.79941447</v>
      </c>
      <c r="G44" s="4">
        <v>28777971.4187422</v>
      </c>
      <c r="H44" s="4">
        <v>8689264.19635156</v>
      </c>
      <c r="I44" s="4">
        <v>1474778.68538284</v>
      </c>
      <c r="J44" s="4">
        <v>0</v>
      </c>
      <c r="K44" s="4">
        <v>0</v>
      </c>
      <c r="L44" s="4">
        <v>12339328.3618627</v>
      </c>
      <c r="M44" s="4">
        <v>10748239.2137559</v>
      </c>
      <c r="N44" s="4">
        <v>1666053.11503903</v>
      </c>
      <c r="O44" s="4">
        <v>8776348.76218327</v>
      </c>
      <c r="P44" s="4">
        <v>1292627.41684063</v>
      </c>
      <c r="Q44" s="4">
        <v>329493.263116239</v>
      </c>
      <c r="R44" s="4">
        <v>9843001.2554737</v>
      </c>
      <c r="S44" s="4">
        <v>5708039.73117334</v>
      </c>
      <c r="T44" s="4">
        <v>12201213.0393116</v>
      </c>
      <c r="U44" s="4">
        <v>22959171.1666528</v>
      </c>
      <c r="V44" s="4">
        <v>0</v>
      </c>
      <c r="W44" s="4">
        <v>5194092.84878162</v>
      </c>
      <c r="X44" s="4">
        <v>38804.2466254433</v>
      </c>
      <c r="Y44" s="4">
        <v>213560029.931009</v>
      </c>
    </row>
    <row r="45" spans="1:25">
      <c r="A45" s="3" t="s">
        <v>32</v>
      </c>
      <c r="B45" s="4">
        <v>19508189.615632</v>
      </c>
      <c r="C45" s="4">
        <v>3026160.70975689</v>
      </c>
      <c r="D45" s="4">
        <v>15941053.475129</v>
      </c>
      <c r="E45" s="4">
        <v>2318960.89377095</v>
      </c>
      <c r="F45" s="4">
        <v>591107.678804361</v>
      </c>
      <c r="G45" s="4">
        <v>14101304.2113946</v>
      </c>
      <c r="H45" s="4">
        <v>4257769.11176348</v>
      </c>
      <c r="I45" s="4">
        <v>640463.665516573</v>
      </c>
      <c r="J45" s="4">
        <v>0</v>
      </c>
      <c r="K45" s="4">
        <v>0</v>
      </c>
      <c r="L45" s="4">
        <v>6117165.19983439</v>
      </c>
      <c r="M45" s="4">
        <v>5328390.08329605</v>
      </c>
      <c r="N45" s="4">
        <v>826553.618456121</v>
      </c>
      <c r="O45" s="4">
        <v>4354076.56618771</v>
      </c>
      <c r="P45" s="4">
        <v>633391.845854282</v>
      </c>
      <c r="Q45" s="4">
        <v>161452.823453053</v>
      </c>
      <c r="R45" s="4">
        <v>4823104.20831742</v>
      </c>
      <c r="S45" s="4">
        <v>2796958.9492184</v>
      </c>
      <c r="T45" s="4">
        <v>5298716.14253601</v>
      </c>
      <c r="U45" s="4">
        <v>9970658.69500254</v>
      </c>
      <c r="V45" s="4">
        <v>0</v>
      </c>
      <c r="W45" s="4">
        <v>2574947.60553395</v>
      </c>
      <c r="X45" s="4">
        <v>11233.0108561792</v>
      </c>
      <c r="Y45" s="4">
        <v>103281658.110314</v>
      </c>
    </row>
    <row r="46" spans="1:25">
      <c r="A46" s="3" t="s">
        <v>33</v>
      </c>
      <c r="B46" s="4">
        <v>25074.084554052</v>
      </c>
      <c r="C46" s="4">
        <v>5688.2350875464</v>
      </c>
      <c r="D46" s="4">
        <v>29964.1917289208</v>
      </c>
      <c r="E46" s="4">
        <v>6655.04838248854</v>
      </c>
      <c r="F46" s="4">
        <v>1696.38488181081</v>
      </c>
      <c r="G46" s="4">
        <v>40468.4969182106</v>
      </c>
      <c r="H46" s="4">
        <v>12219.119139251</v>
      </c>
      <c r="I46" s="4">
        <v>0</v>
      </c>
      <c r="J46" s="4"/>
      <c r="K46" s="4"/>
      <c r="L46" s="4">
        <v>7862.4577920263</v>
      </c>
      <c r="M46" s="4">
        <v>6848.63670683617</v>
      </c>
      <c r="N46" s="4">
        <v>1553.66213006522</v>
      </c>
      <c r="O46" s="4">
        <v>8184.30132206765</v>
      </c>
      <c r="P46" s="4">
        <v>1817.73370588384</v>
      </c>
      <c r="Q46" s="4">
        <v>463.343885813529</v>
      </c>
      <c r="R46" s="4">
        <v>13841.5408152661</v>
      </c>
      <c r="S46" s="4">
        <v>8026.82666227028</v>
      </c>
      <c r="T46" s="4">
        <v>0</v>
      </c>
      <c r="U46" s="4"/>
      <c r="V46" s="4"/>
      <c r="W46" s="4">
        <v>3309.60767018978</v>
      </c>
      <c r="X46" s="4">
        <v>416.355320094616</v>
      </c>
      <c r="Y46" s="4">
        <v>174090.026702794</v>
      </c>
    </row>
    <row r="47" spans="1:25">
      <c r="A47" s="3" t="s">
        <v>34</v>
      </c>
      <c r="B47" s="4">
        <v>7240178.68365495</v>
      </c>
      <c r="C47" s="4">
        <v>1122278.91559248</v>
      </c>
      <c r="D47" s="4">
        <v>5911883.05029139</v>
      </c>
      <c r="E47" s="4">
        <v>870733.641407958</v>
      </c>
      <c r="F47" s="4">
        <v>221951.712515754</v>
      </c>
      <c r="G47" s="4">
        <v>5294819.76068277</v>
      </c>
      <c r="H47" s="4">
        <v>1598725.88318272</v>
      </c>
      <c r="I47" s="4">
        <v>101031.028260981</v>
      </c>
      <c r="J47" s="4">
        <v>0</v>
      </c>
      <c r="K47" s="4">
        <v>0</v>
      </c>
      <c r="L47" s="4">
        <v>2270296.21696663</v>
      </c>
      <c r="M47" s="4">
        <v>1977553.89194933</v>
      </c>
      <c r="N47" s="4">
        <v>306534.843179065</v>
      </c>
      <c r="O47" s="4">
        <v>1614748.45382562</v>
      </c>
      <c r="P47" s="4">
        <v>237828.75763893</v>
      </c>
      <c r="Q47" s="4">
        <v>60623.0166530606</v>
      </c>
      <c r="R47" s="4">
        <v>1811000.39309808</v>
      </c>
      <c r="S47" s="4">
        <v>1050214.45478592</v>
      </c>
      <c r="T47" s="4">
        <v>835854.973773867</v>
      </c>
      <c r="U47" s="4">
        <v>1747963.35303967</v>
      </c>
      <c r="V47" s="4">
        <v>0</v>
      </c>
      <c r="W47" s="4">
        <v>955654.067980586</v>
      </c>
      <c r="X47" s="4">
        <v>-5298.32440098524</v>
      </c>
      <c r="Y47" s="4">
        <v>35224576.7740788</v>
      </c>
    </row>
    <row r="48" spans="1:25">
      <c r="A48" s="3" t="s">
        <v>35</v>
      </c>
      <c r="B48" s="4">
        <v>5667661.10162056</v>
      </c>
      <c r="C48" s="4">
        <v>874266.265698106</v>
      </c>
      <c r="D48" s="4">
        <v>4605414.79111151</v>
      </c>
      <c r="E48" s="4">
        <v>671283.649523448</v>
      </c>
      <c r="F48" s="4">
        <v>171111.518505977</v>
      </c>
      <c r="G48" s="4">
        <v>4081989.9031037</v>
      </c>
      <c r="H48" s="4">
        <v>1232522.20244431</v>
      </c>
      <c r="I48" s="4">
        <v>39140.1068926841</v>
      </c>
      <c r="J48" s="4">
        <v>0</v>
      </c>
      <c r="K48" s="4">
        <v>0</v>
      </c>
      <c r="L48" s="4">
        <v>1777203.31503786</v>
      </c>
      <c r="M48" s="4">
        <v>1548042.63257513</v>
      </c>
      <c r="N48" s="4">
        <v>238793.644725149</v>
      </c>
      <c r="O48" s="4">
        <v>1257904.85872456</v>
      </c>
      <c r="P48" s="4">
        <v>183351.772341467</v>
      </c>
      <c r="Q48" s="4">
        <v>46736.7262831191</v>
      </c>
      <c r="R48" s="4">
        <v>1396173.17553222</v>
      </c>
      <c r="S48" s="4">
        <v>809652.640560678</v>
      </c>
      <c r="T48" s="4">
        <v>323815.89679342</v>
      </c>
      <c r="U48" s="4">
        <v>677172.881045399</v>
      </c>
      <c r="V48" s="4">
        <v>0</v>
      </c>
      <c r="W48" s="4">
        <v>748092.502181835</v>
      </c>
      <c r="X48" s="4">
        <v>-3419.93544888458</v>
      </c>
      <c r="Y48" s="4">
        <v>26346909.6492523</v>
      </c>
    </row>
    <row r="49" spans="1:25">
      <c r="A49" s="3" t="s">
        <v>36</v>
      </c>
      <c r="B49" s="4">
        <v>6740.81365568244</v>
      </c>
      <c r="C49" s="4">
        <v>1265.48531990247</v>
      </c>
      <c r="D49" s="4">
        <v>6666.25836873568</v>
      </c>
      <c r="E49" s="4">
        <v>1252.75341973298</v>
      </c>
      <c r="F49" s="4">
        <v>319.329303069192</v>
      </c>
      <c r="G49" s="4">
        <v>7617.83310834244</v>
      </c>
      <c r="H49" s="4">
        <v>2300.14004527754</v>
      </c>
      <c r="I49" s="4">
        <v>0</v>
      </c>
      <c r="J49" s="4"/>
      <c r="K49" s="4"/>
      <c r="L49" s="4">
        <v>2113.71078124377</v>
      </c>
      <c r="M49" s="4">
        <v>1841.1592948381</v>
      </c>
      <c r="N49" s="4">
        <v>345.649676468279</v>
      </c>
      <c r="O49" s="4">
        <v>1820.79555737955</v>
      </c>
      <c r="P49" s="4">
        <v>342.172135397516</v>
      </c>
      <c r="Q49" s="4">
        <v>87.2203482385827</v>
      </c>
      <c r="R49" s="4">
        <v>2605.54643544368</v>
      </c>
      <c r="S49" s="4">
        <v>1510.97842913095</v>
      </c>
      <c r="T49" s="4">
        <v>0</v>
      </c>
      <c r="U49" s="4"/>
      <c r="V49" s="4"/>
      <c r="W49" s="4">
        <v>889.741299630473</v>
      </c>
      <c r="X49" s="4">
        <v>-41.4306321762515</v>
      </c>
      <c r="Y49" s="4">
        <v>37678.1565463374</v>
      </c>
    </row>
    <row r="50" spans="1:25">
      <c r="A50" s="3" t="s">
        <v>37</v>
      </c>
      <c r="B50" s="4">
        <v>5735243.57519962</v>
      </c>
      <c r="C50" s="4">
        <v>890253.850189272</v>
      </c>
      <c r="D50" s="4">
        <v>4689633.36499297</v>
      </c>
      <c r="E50" s="4">
        <v>693769.339281242</v>
      </c>
      <c r="F50" s="4">
        <v>176843.164914827</v>
      </c>
      <c r="G50" s="4">
        <v>4218722.50283378</v>
      </c>
      <c r="H50" s="4">
        <v>1273807.45031744</v>
      </c>
      <c r="I50" s="4">
        <v>168758.286651919</v>
      </c>
      <c r="J50" s="4">
        <v>0</v>
      </c>
      <c r="K50" s="4">
        <v>0</v>
      </c>
      <c r="L50" s="4">
        <v>1798395.08955113</v>
      </c>
      <c r="M50" s="4">
        <v>1566501.84325118</v>
      </c>
      <c r="N50" s="4">
        <v>243160.430589806</v>
      </c>
      <c r="O50" s="4">
        <v>1280907.98831993</v>
      </c>
      <c r="P50" s="4">
        <v>189493.425087424</v>
      </c>
      <c r="Q50" s="4">
        <v>48302.24561052</v>
      </c>
      <c r="R50" s="4">
        <v>1442940.16724348</v>
      </c>
      <c r="S50" s="4">
        <v>836773.214851666</v>
      </c>
      <c r="T50" s="4">
        <v>1396179.52713682</v>
      </c>
      <c r="U50" s="4">
        <v>616563.399266704</v>
      </c>
      <c r="V50" s="4">
        <v>0</v>
      </c>
      <c r="W50" s="4">
        <v>757012.92647272</v>
      </c>
      <c r="X50" s="4">
        <v>6319.84433309029</v>
      </c>
      <c r="Y50" s="4">
        <v>28029581.6360956</v>
      </c>
    </row>
    <row r="51" spans="1:25">
      <c r="A51" s="3" t="s">
        <v>38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>
      <c r="A52" s="3" t="s">
        <v>39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</row>
    <row r="53" spans="1:25">
      <c r="A53" s="3" t="s">
        <v>40</v>
      </c>
      <c r="B53" s="4">
        <v>10899590.0526526</v>
      </c>
      <c r="C53" s="4">
        <v>1673007.11390886</v>
      </c>
      <c r="D53" s="4">
        <v>8812980.67915072</v>
      </c>
      <c r="E53" s="4">
        <v>1297122.9462527</v>
      </c>
      <c r="F53" s="4">
        <v>330639.182378139</v>
      </c>
      <c r="G53" s="4">
        <v>9925594.19137407</v>
      </c>
      <c r="H53" s="4">
        <v>5458322.58486425</v>
      </c>
      <c r="I53" s="4">
        <v>744182.302482861</v>
      </c>
      <c r="J53" s="4">
        <v>0</v>
      </c>
      <c r="K53" s="4">
        <v>0</v>
      </c>
      <c r="L53" s="4">
        <v>3417774.49759464</v>
      </c>
      <c r="M53" s="4">
        <v>2977071.10156489</v>
      </c>
      <c r="N53" s="4">
        <v>456958.574356514</v>
      </c>
      <c r="O53" s="4">
        <v>2407142.83489627</v>
      </c>
      <c r="P53" s="4">
        <v>354291.053132391</v>
      </c>
      <c r="Q53" s="4">
        <v>90309.4841317861</v>
      </c>
      <c r="R53" s="4">
        <v>3394875.7077224</v>
      </c>
      <c r="S53" s="4">
        <v>3585611.1030722</v>
      </c>
      <c r="T53" s="4">
        <v>6156806.37554218</v>
      </c>
      <c r="U53" s="4">
        <v>445412.483942713</v>
      </c>
      <c r="V53" s="4">
        <v>0</v>
      </c>
      <c r="W53" s="4">
        <v>1438671.34061944</v>
      </c>
      <c r="X53" s="4">
        <v>24277.9062855415</v>
      </c>
      <c r="Y53" s="4">
        <v>63890641.5159251</v>
      </c>
    </row>
    <row r="54" spans="1:25">
      <c r="A54" s="3" t="s">
        <v>41</v>
      </c>
      <c r="B54" s="4">
        <v>2538926.51609181</v>
      </c>
      <c r="C54" s="4">
        <v>390798.810749466</v>
      </c>
      <c r="D54" s="4">
        <v>2058629.84080398</v>
      </c>
      <c r="E54" s="4">
        <v>303942.537085502</v>
      </c>
      <c r="F54" s="4">
        <v>77475.5486688537</v>
      </c>
      <c r="G54" s="4">
        <v>3719466.2703716</v>
      </c>
      <c r="H54" s="4">
        <v>1123061.2687185</v>
      </c>
      <c r="I54" s="4">
        <v>0</v>
      </c>
      <c r="J54" s="4">
        <v>0</v>
      </c>
      <c r="K54" s="4">
        <v>0</v>
      </c>
      <c r="L54" s="4">
        <v>796128.868704893</v>
      </c>
      <c r="M54" s="4">
        <v>693472.389653249</v>
      </c>
      <c r="N54" s="4">
        <v>106741.248100888</v>
      </c>
      <c r="O54" s="4">
        <v>562286.047298187</v>
      </c>
      <c r="P54" s="4">
        <v>83017.6675748785</v>
      </c>
      <c r="Q54" s="4">
        <v>21161.3662445769</v>
      </c>
      <c r="R54" s="4">
        <v>1272178.31431705</v>
      </c>
      <c r="S54" s="4">
        <v>737746.971150762</v>
      </c>
      <c r="T54" s="4">
        <v>0</v>
      </c>
      <c r="U54" s="4">
        <v>30646.8737488926</v>
      </c>
      <c r="V54" s="4">
        <v>0</v>
      </c>
      <c r="W54" s="4">
        <v>335120.935465928</v>
      </c>
      <c r="X54" s="4">
        <v>-3249.80179955595</v>
      </c>
      <c r="Y54" s="4">
        <v>14847551.6729495</v>
      </c>
    </row>
    <row r="55" spans="1:25">
      <c r="A55" s="3" t="s">
        <v>42</v>
      </c>
      <c r="B55" s="4">
        <v>15994127.9800824</v>
      </c>
      <c r="C55" s="4">
        <v>2378809.28444001</v>
      </c>
      <c r="D55" s="4">
        <v>14390594.536431</v>
      </c>
      <c r="E55" s="4">
        <v>2801321.94313549</v>
      </c>
      <c r="F55" s="4">
        <v>762646.090900716</v>
      </c>
      <c r="G55" s="4">
        <v>12206872.8704208</v>
      </c>
      <c r="H55" s="4">
        <v>0</v>
      </c>
      <c r="I55" s="4">
        <v>0</v>
      </c>
      <c r="J55" s="4">
        <v>0</v>
      </c>
      <c r="K55" s="4">
        <v>0</v>
      </c>
      <c r="L55" s="4">
        <v>4840604.58460627</v>
      </c>
      <c r="M55" s="4">
        <v>4368573.1274495</v>
      </c>
      <c r="N55" s="4">
        <v>649738.599583122</v>
      </c>
      <c r="O55" s="4">
        <v>4213644.84453768</v>
      </c>
      <c r="P55" s="4">
        <v>1086610.20420922</v>
      </c>
      <c r="Q55" s="4">
        <v>295824.272038305</v>
      </c>
      <c r="R55" s="4">
        <v>7012065.25725617</v>
      </c>
      <c r="S55" s="4">
        <v>0</v>
      </c>
      <c r="T55" s="4">
        <v>0</v>
      </c>
      <c r="U55" s="4">
        <v>0</v>
      </c>
      <c r="V55" s="4">
        <v>581873.50845017</v>
      </c>
      <c r="W55" s="4">
        <v>2037594.66636704</v>
      </c>
      <c r="X55" s="4">
        <v>27455.3612824954</v>
      </c>
      <c r="Y55" s="4">
        <v>73648357.1311905</v>
      </c>
    </row>
    <row r="56" spans="1:25">
      <c r="A56" s="3" t="s">
        <v>43</v>
      </c>
      <c r="B56" s="4">
        <v>125205.459693892</v>
      </c>
      <c r="C56" s="4">
        <v>19400.9641096123</v>
      </c>
      <c r="D56" s="4">
        <v>102199.399173759</v>
      </c>
      <c r="E56" s="4">
        <v>15034.5069968907</v>
      </c>
      <c r="F56" s="4">
        <v>3832.32531293292</v>
      </c>
      <c r="G56" s="4">
        <v>91422.9116157042</v>
      </c>
      <c r="H56" s="4">
        <v>27604.3721452578</v>
      </c>
      <c r="I56" s="4">
        <v>4511.34472616064</v>
      </c>
      <c r="J56" s="4">
        <v>0</v>
      </c>
      <c r="K56" s="4"/>
      <c r="L56" s="4">
        <v>39260.5616389448</v>
      </c>
      <c r="M56" s="4">
        <v>34198.1261691691</v>
      </c>
      <c r="N56" s="4">
        <v>5299.10293086374</v>
      </c>
      <c r="O56" s="4">
        <v>27914.3414025418</v>
      </c>
      <c r="P56" s="4">
        <v>4106.46603133717</v>
      </c>
      <c r="Q56" s="4">
        <v>1046.74624328203</v>
      </c>
      <c r="R56" s="4">
        <v>31269.6062108943</v>
      </c>
      <c r="S56" s="4">
        <v>18133.5092821076</v>
      </c>
      <c r="T56" s="4">
        <v>37323.4836136595</v>
      </c>
      <c r="U56" s="4">
        <v>305727.997388912</v>
      </c>
      <c r="V56" s="4"/>
      <c r="W56" s="4">
        <v>16526.2643531118</v>
      </c>
      <c r="X56" s="4">
        <v>-270.146304624576</v>
      </c>
      <c r="Y56" s="4">
        <v>909747.342734408</v>
      </c>
    </row>
    <row r="57" spans="1:25">
      <c r="A57" s="3" t="s">
        <v>44</v>
      </c>
      <c r="B57" s="4">
        <v>69040.0478608227</v>
      </c>
      <c r="C57" s="4">
        <v>10629.4294644708</v>
      </c>
      <c r="D57" s="4">
        <v>55993.1608909344</v>
      </c>
      <c r="E57" s="4">
        <v>7722.49250094373</v>
      </c>
      <c r="F57" s="4">
        <v>1968.47848063272</v>
      </c>
      <c r="G57" s="4">
        <v>46959.4878975899</v>
      </c>
      <c r="H57" s="4">
        <v>14179.0187685636</v>
      </c>
      <c r="I57" s="4">
        <v>2317.2576143769</v>
      </c>
      <c r="J57" s="4">
        <v>0</v>
      </c>
      <c r="K57" s="4"/>
      <c r="L57" s="4">
        <v>21648.824749515</v>
      </c>
      <c r="M57" s="4">
        <v>18857.3267750645</v>
      </c>
      <c r="N57" s="4">
        <v>2903.28050247149</v>
      </c>
      <c r="O57" s="4">
        <v>15293.7514501388</v>
      </c>
      <c r="P57" s="4">
        <v>2109.2911885265</v>
      </c>
      <c r="Q57" s="4">
        <v>537.662459820482</v>
      </c>
      <c r="R57" s="4">
        <v>16061.6706301734</v>
      </c>
      <c r="S57" s="4">
        <v>9314.29873130066</v>
      </c>
      <c r="T57" s="4">
        <v>19171.2519988312</v>
      </c>
      <c r="U57" s="4">
        <v>99417.9283277565</v>
      </c>
      <c r="V57" s="4"/>
      <c r="W57" s="4">
        <v>9112.81412718708</v>
      </c>
      <c r="X57" s="4">
        <v>14.5130543369032</v>
      </c>
      <c r="Y57" s="4">
        <v>423251.987473457</v>
      </c>
    </row>
    <row r="58" spans="1:25">
      <c r="A58" s="3" t="s">
        <v>45</v>
      </c>
      <c r="B58" s="4">
        <v>3751.56045555506</v>
      </c>
      <c r="C58" s="4">
        <v>568.355817781007</v>
      </c>
      <c r="D58" s="4">
        <v>2993.95549447722</v>
      </c>
      <c r="E58" s="4">
        <v>407.886240809316</v>
      </c>
      <c r="F58" s="4">
        <v>103.971002559238</v>
      </c>
      <c r="G58" s="4">
        <v>2480.30399337232</v>
      </c>
      <c r="H58" s="4">
        <v>748.906737451332</v>
      </c>
      <c r="I58" s="4">
        <v>122.392802220197</v>
      </c>
      <c r="J58" s="4">
        <v>0</v>
      </c>
      <c r="K58" s="4"/>
      <c r="L58" s="4">
        <v>1176.37338553483</v>
      </c>
      <c r="M58" s="4">
        <v>1024.68644821082</v>
      </c>
      <c r="N58" s="4">
        <v>155.238469735872</v>
      </c>
      <c r="O58" s="4">
        <v>817.757212787137</v>
      </c>
      <c r="P58" s="4">
        <v>111.408441452698</v>
      </c>
      <c r="Q58" s="4">
        <v>28.3982301742172</v>
      </c>
      <c r="R58" s="4">
        <v>848.344553738085</v>
      </c>
      <c r="S58" s="4">
        <v>491.9621864082</v>
      </c>
      <c r="T58" s="4">
        <v>1012.58627424445</v>
      </c>
      <c r="U58" s="4">
        <v>2858.61293452253</v>
      </c>
      <c r="V58" s="4"/>
      <c r="W58" s="4">
        <v>495.180321822725</v>
      </c>
      <c r="X58" s="4">
        <v>3.00818279712524</v>
      </c>
      <c r="Y58" s="4">
        <v>20200.8891856544</v>
      </c>
    </row>
    <row r="59" spans="1:25">
      <c r="A59" s="3" t="s">
        <v>46</v>
      </c>
      <c r="B59" s="4">
        <v>181.697743075011</v>
      </c>
      <c r="C59" s="4">
        <v>28.4216838395002</v>
      </c>
      <c r="D59" s="4">
        <v>149.718281807671</v>
      </c>
      <c r="E59" s="4">
        <v>25.0829036586285</v>
      </c>
      <c r="F59" s="4">
        <v>6.39368132474847</v>
      </c>
      <c r="G59" s="4">
        <v>152.52592484225</v>
      </c>
      <c r="H59" s="4">
        <v>46.0539083336506</v>
      </c>
      <c r="I59" s="4">
        <v>7.52652715253996</v>
      </c>
      <c r="J59" s="4">
        <v>0</v>
      </c>
      <c r="K59" s="4"/>
      <c r="L59" s="4">
        <v>56.9747953411465</v>
      </c>
      <c r="M59" s="4">
        <v>49.6282059706031</v>
      </c>
      <c r="N59" s="4">
        <v>7.76298679194803</v>
      </c>
      <c r="O59" s="4">
        <v>40.8934618634665</v>
      </c>
      <c r="P59" s="4">
        <v>6.85104552232829</v>
      </c>
      <c r="Q59" s="4">
        <v>1.74634493706408</v>
      </c>
      <c r="R59" s="4">
        <v>52.1688220434048</v>
      </c>
      <c r="S59" s="4">
        <v>30.2531414172755</v>
      </c>
      <c r="T59" s="4">
        <v>62.2688421961184</v>
      </c>
      <c r="U59" s="4">
        <v>823.327332189772</v>
      </c>
      <c r="V59" s="4"/>
      <c r="W59" s="4">
        <v>23.9828593877837</v>
      </c>
      <c r="X59" s="4">
        <v>-0.702595415397941</v>
      </c>
      <c r="Y59" s="4">
        <v>1752.57589627951</v>
      </c>
    </row>
    <row r="60" spans="1:25">
      <c r="A60" s="3" t="s">
        <v>47</v>
      </c>
      <c r="B60" s="4">
        <v>1329275.34931436</v>
      </c>
      <c r="C60" s="4">
        <v>203031.67087233</v>
      </c>
      <c r="D60" s="4">
        <v>1069519.775366</v>
      </c>
      <c r="E60" s="4">
        <v>146046.190558534</v>
      </c>
      <c r="F60" s="4">
        <v>37227.4603384499</v>
      </c>
      <c r="G60" s="4">
        <v>888088.181009495</v>
      </c>
      <c r="H60" s="4">
        <v>268150.68797459</v>
      </c>
      <c r="I60" s="4">
        <v>43823.4996124819</v>
      </c>
      <c r="J60" s="4">
        <v>0</v>
      </c>
      <c r="K60" s="4"/>
      <c r="L60" s="4">
        <v>416819.657181709</v>
      </c>
      <c r="M60" s="4">
        <v>363073.033880139</v>
      </c>
      <c r="N60" s="4">
        <v>55455.2709906138</v>
      </c>
      <c r="O60" s="4">
        <v>292124.419396802</v>
      </c>
      <c r="P60" s="4">
        <v>39890.4813213262</v>
      </c>
      <c r="Q60" s="4">
        <v>10168.1619054361</v>
      </c>
      <c r="R60" s="4">
        <v>303755.012938639</v>
      </c>
      <c r="S60" s="4">
        <v>176150.102737479</v>
      </c>
      <c r="T60" s="4">
        <v>362562.776503158</v>
      </c>
      <c r="U60" s="4">
        <v>1406724.9396589</v>
      </c>
      <c r="V60" s="4"/>
      <c r="W60" s="4">
        <v>175455.254703369</v>
      </c>
      <c r="X60" s="4">
        <v>799.800522998464</v>
      </c>
      <c r="Y60" s="4">
        <v>7588141.72678681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55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166059832.38393</v>
      </c>
      <c r="C4" s="4">
        <v>166059832.38393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16729505.0027607</v>
      </c>
      <c r="C5" s="4">
        <v>16729505.0027607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73208.771157583</v>
      </c>
      <c r="C6" s="4">
        <v>73208.771157583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48725201.0834453</v>
      </c>
      <c r="C7" s="4">
        <v>48725201.0834454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7167759.31865938</v>
      </c>
      <c r="C8" s="4">
        <v>7167759.31865938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47857.5901424102</v>
      </c>
      <c r="C9" s="4">
        <v>47857.5901424102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22842997.2113458</v>
      </c>
      <c r="C10" s="4">
        <v>22842997.2113458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105323982.068041</v>
      </c>
      <c r="C13" s="4">
        <v>105323982.068041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212286.862048399</v>
      </c>
      <c r="C14" s="4">
        <v>212286.862048399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104705224.680757</v>
      </c>
      <c r="C15" s="4">
        <v>104705224.680757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1074966.80133439</v>
      </c>
      <c r="C16" s="4">
        <v>1074966.80133439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744640.256831948</v>
      </c>
      <c r="C17" s="4">
        <v>744640.256831948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15498.2550051469</v>
      </c>
      <c r="C18" s="4">
        <v>15498.2550051469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88732.6327142406</v>
      </c>
      <c r="C19" s="4">
        <v>88732.6327142406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2476315.4859714</v>
      </c>
      <c r="C20" s="4">
        <v>2476315.4859714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58575820.7670436</v>
      </c>
      <c r="C24" s="4">
        <v>1216556.87998141</v>
      </c>
      <c r="D24" s="4">
        <v>4734356.46881315</v>
      </c>
      <c r="E24" s="4">
        <v>1103259.21634955</v>
      </c>
      <c r="F24" s="4">
        <v>4973024.49793925</v>
      </c>
      <c r="G24" s="4">
        <v>40536387.0580177</v>
      </c>
      <c r="H24" s="4">
        <v>10289977.4873908</v>
      </c>
      <c r="I24" s="4">
        <v>7689272.26276604</v>
      </c>
      <c r="J24" s="4">
        <v>0</v>
      </c>
      <c r="K24" s="4">
        <v>0</v>
      </c>
      <c r="L24" s="4">
        <v>10225957.0142009</v>
      </c>
      <c r="M24" s="4">
        <v>11671927.1966434</v>
      </c>
      <c r="N24" s="4">
        <v>242413.390845865</v>
      </c>
      <c r="O24" s="4">
        <v>943376.692009329</v>
      </c>
      <c r="P24" s="4">
        <v>219837.487270906</v>
      </c>
      <c r="Q24" s="4">
        <v>990934.128228705</v>
      </c>
      <c r="R24" s="4">
        <v>8696073.29799978</v>
      </c>
      <c r="S24" s="4">
        <v>3389467.3719247</v>
      </c>
      <c r="T24" s="4">
        <v>5452308.06787037</v>
      </c>
      <c r="U24" s="4">
        <v>14146638.7705524</v>
      </c>
      <c r="V24" s="4">
        <v>0</v>
      </c>
      <c r="W24" s="4">
        <v>-19016468.863897</v>
      </c>
      <c r="X24" s="4">
        <v>-21286.8080213039</v>
      </c>
      <c r="Y24" s="4">
        <v>166059832.38393</v>
      </c>
    </row>
    <row r="25" spans="1:25">
      <c r="A25" s="3" t="s">
        <v>32</v>
      </c>
      <c r="B25" s="4">
        <v>5936690.9710946</v>
      </c>
      <c r="C25" s="4">
        <v>125084.226072443</v>
      </c>
      <c r="D25" s="4">
        <v>486778.156120087</v>
      </c>
      <c r="E25" s="4">
        <v>115312.621020202</v>
      </c>
      <c r="F25" s="4">
        <v>519780.375053182</v>
      </c>
      <c r="G25" s="4">
        <v>4236861.98952941</v>
      </c>
      <c r="H25" s="4">
        <v>1075508.1459786</v>
      </c>
      <c r="I25" s="4">
        <v>685418.258882763</v>
      </c>
      <c r="J25" s="4">
        <v>0</v>
      </c>
      <c r="K25" s="4">
        <v>0</v>
      </c>
      <c r="L25" s="4">
        <v>1036406.24889313</v>
      </c>
      <c r="M25" s="4">
        <v>1182956.10537262</v>
      </c>
      <c r="N25" s="4">
        <v>24924.5159700342</v>
      </c>
      <c r="O25" s="4">
        <v>96996.3224543776</v>
      </c>
      <c r="P25" s="4">
        <v>22977.4077388462</v>
      </c>
      <c r="Q25" s="4">
        <v>103572.406095556</v>
      </c>
      <c r="R25" s="4">
        <v>908913.326728499</v>
      </c>
      <c r="S25" s="4">
        <v>354267.030564518</v>
      </c>
      <c r="T25" s="4">
        <v>486016.280223093</v>
      </c>
      <c r="U25" s="4">
        <v>1261024.99479806</v>
      </c>
      <c r="V25" s="4">
        <v>0</v>
      </c>
      <c r="W25" s="4">
        <v>-1927329.35754128</v>
      </c>
      <c r="X25" s="4">
        <v>-2655.02228802015</v>
      </c>
      <c r="Y25" s="4">
        <v>16729505.0027607</v>
      </c>
    </row>
    <row r="26" spans="1:25">
      <c r="A26" s="3" t="s">
        <v>33</v>
      </c>
      <c r="B26" s="4">
        <v>26475.0586895506</v>
      </c>
      <c r="C26" s="4">
        <v>606.435931908562</v>
      </c>
      <c r="D26" s="4">
        <v>2360.00792432813</v>
      </c>
      <c r="E26" s="4">
        <v>658.908149102583</v>
      </c>
      <c r="F26" s="4">
        <v>2970.07839936391</v>
      </c>
      <c r="G26" s="4">
        <v>24209.8641659947</v>
      </c>
      <c r="H26" s="4">
        <v>6145.56390741788</v>
      </c>
      <c r="I26" s="4">
        <v>0</v>
      </c>
      <c r="J26" s="4"/>
      <c r="K26" s="4"/>
      <c r="L26" s="4">
        <v>4621.92093192338</v>
      </c>
      <c r="M26" s="4">
        <v>5275.4695282931</v>
      </c>
      <c r="N26" s="4">
        <v>120.839553829142</v>
      </c>
      <c r="O26" s="4">
        <v>470.259576657228</v>
      </c>
      <c r="P26" s="4">
        <v>131.295265604327</v>
      </c>
      <c r="Q26" s="4">
        <v>591.823356322533</v>
      </c>
      <c r="R26" s="4">
        <v>5193.62401540092</v>
      </c>
      <c r="S26" s="4">
        <v>2024.31816510735</v>
      </c>
      <c r="T26" s="4">
        <v>0</v>
      </c>
      <c r="U26" s="4"/>
      <c r="V26" s="4"/>
      <c r="W26" s="4">
        <v>-8595.05035775695</v>
      </c>
      <c r="X26" s="4">
        <v>-51.6460454643986</v>
      </c>
      <c r="Y26" s="4">
        <v>73208.771157583</v>
      </c>
    </row>
    <row r="27" spans="1:25">
      <c r="A27" s="3" t="s">
        <v>34</v>
      </c>
      <c r="B27" s="4">
        <v>18954028.5215973</v>
      </c>
      <c r="C27" s="4">
        <v>393654.81352822</v>
      </c>
      <c r="D27" s="4">
        <v>1531948.27432585</v>
      </c>
      <c r="E27" s="4">
        <v>356993.830894294</v>
      </c>
      <c r="F27" s="4">
        <v>1609176.73774322</v>
      </c>
      <c r="G27" s="4">
        <v>13116808.7173002</v>
      </c>
      <c r="H27" s="4">
        <v>3329642.23511713</v>
      </c>
      <c r="I27" s="4">
        <v>1019338.24191974</v>
      </c>
      <c r="J27" s="4">
        <v>0</v>
      </c>
      <c r="K27" s="4">
        <v>0</v>
      </c>
      <c r="L27" s="4">
        <v>3308926.41997502</v>
      </c>
      <c r="M27" s="4">
        <v>3776815.04228545</v>
      </c>
      <c r="N27" s="4">
        <v>78440.3916828212</v>
      </c>
      <c r="O27" s="4">
        <v>305258.867785514</v>
      </c>
      <c r="P27" s="4">
        <v>71135.2559688484</v>
      </c>
      <c r="Q27" s="4">
        <v>320647.555314127</v>
      </c>
      <c r="R27" s="4">
        <v>2813884.96409979</v>
      </c>
      <c r="S27" s="4">
        <v>1096767.58087579</v>
      </c>
      <c r="T27" s="4">
        <v>722792.213668933</v>
      </c>
      <c r="U27" s="4">
        <v>2084176.71497228</v>
      </c>
      <c r="V27" s="4">
        <v>0</v>
      </c>
      <c r="W27" s="4">
        <v>-6153369.9145222</v>
      </c>
      <c r="X27" s="4">
        <v>-11865.38108696</v>
      </c>
      <c r="Y27" s="4">
        <v>48725201.0834453</v>
      </c>
    </row>
    <row r="28" spans="1:25">
      <c r="A28" s="3" t="s">
        <v>35</v>
      </c>
      <c r="B28" s="4">
        <v>2895766.0886188</v>
      </c>
      <c r="C28" s="4">
        <v>60765.7146275384</v>
      </c>
      <c r="D28" s="4">
        <v>236476.040588696</v>
      </c>
      <c r="E28" s="4">
        <v>55434.8317943333</v>
      </c>
      <c r="F28" s="4">
        <v>249876.703921426</v>
      </c>
      <c r="G28" s="4">
        <v>2036808.54400334</v>
      </c>
      <c r="H28" s="4">
        <v>517034.585098137</v>
      </c>
      <c r="I28" s="4">
        <v>65050.7004300985</v>
      </c>
      <c r="J28" s="4">
        <v>0</v>
      </c>
      <c r="K28" s="4">
        <v>0</v>
      </c>
      <c r="L28" s="4">
        <v>505532.473256562</v>
      </c>
      <c r="M28" s="4">
        <v>577015.746809372</v>
      </c>
      <c r="N28" s="4">
        <v>12108.2895279495</v>
      </c>
      <c r="O28" s="4">
        <v>47120.6564988447</v>
      </c>
      <c r="P28" s="4">
        <v>11046.0478809999</v>
      </c>
      <c r="Q28" s="4">
        <v>49790.8976454162</v>
      </c>
      <c r="R28" s="4">
        <v>436946.59731995</v>
      </c>
      <c r="S28" s="4">
        <v>170308.619090199</v>
      </c>
      <c r="T28" s="4">
        <v>46126.1412855809</v>
      </c>
      <c r="U28" s="4">
        <v>133005.070891595</v>
      </c>
      <c r="V28" s="4">
        <v>0</v>
      </c>
      <c r="W28" s="4">
        <v>-940101.989869695</v>
      </c>
      <c r="X28" s="4">
        <v>1647.55924022751</v>
      </c>
      <c r="Y28" s="4">
        <v>7167759.31865938</v>
      </c>
    </row>
    <row r="29" spans="1:25">
      <c r="A29" s="3" t="s">
        <v>36</v>
      </c>
      <c r="B29" s="4">
        <v>17807.4688861145</v>
      </c>
      <c r="C29" s="4">
        <v>412.529243731635</v>
      </c>
      <c r="D29" s="4">
        <v>1605.40006453731</v>
      </c>
      <c r="E29" s="4">
        <v>419.628314488571</v>
      </c>
      <c r="F29" s="4">
        <v>1891.50641758105</v>
      </c>
      <c r="G29" s="4">
        <v>15418.1497190619</v>
      </c>
      <c r="H29" s="4">
        <v>3913.8271814727</v>
      </c>
      <c r="I29" s="4">
        <v>0</v>
      </c>
      <c r="J29" s="4"/>
      <c r="K29" s="4"/>
      <c r="L29" s="4">
        <v>3108.76414494188</v>
      </c>
      <c r="M29" s="4">
        <v>3548.34943281174</v>
      </c>
      <c r="N29" s="4">
        <v>82.2013458159017</v>
      </c>
      <c r="O29" s="4">
        <v>319.895008373639</v>
      </c>
      <c r="P29" s="4">
        <v>83.6159198833877</v>
      </c>
      <c r="Q29" s="4">
        <v>376.905093413755</v>
      </c>
      <c r="R29" s="4">
        <v>3307.58041866432</v>
      </c>
      <c r="S29" s="4">
        <v>1289.19519476203</v>
      </c>
      <c r="T29" s="4">
        <v>0</v>
      </c>
      <c r="U29" s="4"/>
      <c r="V29" s="4"/>
      <c r="W29" s="4">
        <v>-5781.14268282069</v>
      </c>
      <c r="X29" s="4">
        <v>53.7164395765825</v>
      </c>
      <c r="Y29" s="4">
        <v>47857.5901424102</v>
      </c>
    </row>
    <row r="30" spans="1:25">
      <c r="A30" s="3" t="s">
        <v>37</v>
      </c>
      <c r="B30" s="4">
        <v>8817543.76801255</v>
      </c>
      <c r="C30" s="4">
        <v>185001.184721515</v>
      </c>
      <c r="D30" s="4">
        <v>719951.175351363</v>
      </c>
      <c r="E30" s="4">
        <v>168943.175014769</v>
      </c>
      <c r="F30" s="4">
        <v>761524.160104451</v>
      </c>
      <c r="G30" s="4">
        <v>6207377.04405392</v>
      </c>
      <c r="H30" s="4">
        <v>1575714.43028808</v>
      </c>
      <c r="I30" s="4">
        <v>807985.11401913</v>
      </c>
      <c r="J30" s="4">
        <v>0</v>
      </c>
      <c r="K30" s="4">
        <v>0</v>
      </c>
      <c r="L30" s="4">
        <v>1539335.21309295</v>
      </c>
      <c r="M30" s="4">
        <v>1757000.20188815</v>
      </c>
      <c r="N30" s="4">
        <v>36863.6808001366</v>
      </c>
      <c r="O30" s="4">
        <v>143458.812762669</v>
      </c>
      <c r="P30" s="4">
        <v>33663.9318633606</v>
      </c>
      <c r="Q30" s="4">
        <v>151742.723171966</v>
      </c>
      <c r="R30" s="4">
        <v>1331638.30526276</v>
      </c>
      <c r="S30" s="4">
        <v>519032.491128084</v>
      </c>
      <c r="T30" s="4">
        <v>572925.968198312</v>
      </c>
      <c r="U30" s="4">
        <v>376465.357924079</v>
      </c>
      <c r="V30" s="4">
        <v>0</v>
      </c>
      <c r="W30" s="4">
        <v>-2862589.79088519</v>
      </c>
      <c r="X30" s="4">
        <v>-579.73542724234</v>
      </c>
      <c r="Y30" s="4">
        <v>22842997.2113458</v>
      </c>
    </row>
    <row r="31" spans="1:25">
      <c r="A31" s="3" t="s">
        <v>38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>
      <c r="A32" s="3" t="s">
        <v>39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>
      <c r="A33" s="3" t="s">
        <v>40</v>
      </c>
      <c r="B33" s="4">
        <v>33175357.2422375</v>
      </c>
      <c r="C33" s="4">
        <v>684344.944371665</v>
      </c>
      <c r="D33" s="4">
        <v>2663198.87511966</v>
      </c>
      <c r="E33" s="4">
        <v>612936.406965213</v>
      </c>
      <c r="F33" s="4">
        <v>2762857.28897198</v>
      </c>
      <c r="G33" s="4">
        <v>27686362.9687371</v>
      </c>
      <c r="H33" s="4">
        <v>12273124.5044696</v>
      </c>
      <c r="I33" s="4">
        <v>7124205.61488018</v>
      </c>
      <c r="J33" s="4">
        <v>0</v>
      </c>
      <c r="K33" s="4">
        <v>0</v>
      </c>
      <c r="L33" s="4">
        <v>5791635.05773275</v>
      </c>
      <c r="M33" s="4">
        <v>6610583.50328562</v>
      </c>
      <c r="N33" s="4">
        <v>136363.84882875</v>
      </c>
      <c r="O33" s="4">
        <v>530673.970480128</v>
      </c>
      <c r="P33" s="4">
        <v>122134.850601962</v>
      </c>
      <c r="Q33" s="4">
        <v>550532.091728541</v>
      </c>
      <c r="R33" s="4">
        <v>5939420.33824015</v>
      </c>
      <c r="S33" s="4">
        <v>4042706.12938119</v>
      </c>
      <c r="T33" s="4">
        <v>5051630.69062736</v>
      </c>
      <c r="U33" s="4">
        <v>317061.504973755</v>
      </c>
      <c r="V33" s="4">
        <v>0</v>
      </c>
      <c r="W33" s="4">
        <v>-10770282.6829295</v>
      </c>
      <c r="X33" s="4">
        <v>19134.9193370897</v>
      </c>
      <c r="Y33" s="4">
        <v>105323982.068041</v>
      </c>
    </row>
    <row r="34" spans="1:25">
      <c r="A34" s="3" t="s">
        <v>41</v>
      </c>
      <c r="B34" s="4">
        <v>67371.823852402</v>
      </c>
      <c r="C34" s="4">
        <v>1379.12585055534</v>
      </c>
      <c r="D34" s="4">
        <v>5367.01037109248</v>
      </c>
      <c r="E34" s="4">
        <v>1229.62631023688</v>
      </c>
      <c r="F34" s="4">
        <v>5542.63374690109</v>
      </c>
      <c r="G34" s="4">
        <v>79788.2629077746</v>
      </c>
      <c r="H34" s="4">
        <v>20253.8876467687</v>
      </c>
      <c r="I34" s="4">
        <v>0</v>
      </c>
      <c r="J34" s="4">
        <v>0</v>
      </c>
      <c r="K34" s="4">
        <v>0</v>
      </c>
      <c r="L34" s="4">
        <v>11761.5317320589</v>
      </c>
      <c r="M34" s="4">
        <v>13424.6351619668</v>
      </c>
      <c r="N34" s="4">
        <v>274.807186854607</v>
      </c>
      <c r="O34" s="4">
        <v>1069.44048746931</v>
      </c>
      <c r="P34" s="4">
        <v>245.017629872241</v>
      </c>
      <c r="Q34" s="4">
        <v>1104.43552859078</v>
      </c>
      <c r="R34" s="4">
        <v>17116.5866749057</v>
      </c>
      <c r="S34" s="4">
        <v>6671.52978881381</v>
      </c>
      <c r="T34" s="4">
        <v>0</v>
      </c>
      <c r="U34" s="4">
        <v>1524.44687914254</v>
      </c>
      <c r="V34" s="4">
        <v>0</v>
      </c>
      <c r="W34" s="4">
        <v>-21872.0655351701</v>
      </c>
      <c r="X34" s="4">
        <v>34.1258281635638</v>
      </c>
      <c r="Y34" s="4">
        <v>212286.862048399</v>
      </c>
    </row>
    <row r="35" spans="1:25">
      <c r="A35" s="3" t="s">
        <v>42</v>
      </c>
      <c r="B35" s="4">
        <v>39911459.9773291</v>
      </c>
      <c r="C35" s="4">
        <v>699920.201109468</v>
      </c>
      <c r="D35" s="4">
        <v>3304974.71188086</v>
      </c>
      <c r="E35" s="4">
        <v>1282170.65510883</v>
      </c>
      <c r="F35" s="4">
        <v>5866173.58247423</v>
      </c>
      <c r="G35" s="4">
        <v>38526408.265701</v>
      </c>
      <c r="H35" s="4">
        <v>0</v>
      </c>
      <c r="I35" s="4">
        <v>0</v>
      </c>
      <c r="J35" s="4">
        <v>0</v>
      </c>
      <c r="K35" s="4">
        <v>0</v>
      </c>
      <c r="L35" s="4">
        <v>5909429.68869207</v>
      </c>
      <c r="M35" s="4">
        <v>7952831.88638186</v>
      </c>
      <c r="N35" s="4">
        <v>139467.403509369</v>
      </c>
      <c r="O35" s="4">
        <v>681009.550147839</v>
      </c>
      <c r="P35" s="4">
        <v>287571.655729844</v>
      </c>
      <c r="Q35" s="4">
        <v>1315694.78929277</v>
      </c>
      <c r="R35" s="4">
        <v>9479518.36186841</v>
      </c>
      <c r="S35" s="4">
        <v>0</v>
      </c>
      <c r="T35" s="4">
        <v>0</v>
      </c>
      <c r="U35" s="4">
        <v>0</v>
      </c>
      <c r="V35" s="4">
        <v>324634.780583354</v>
      </c>
      <c r="W35" s="4">
        <v>-10989336.7948196</v>
      </c>
      <c r="X35" s="4">
        <v>13295.9657677351</v>
      </c>
      <c r="Y35" s="4">
        <v>104705224.680757</v>
      </c>
    </row>
    <row r="36" spans="1:25">
      <c r="A36" s="3" t="s">
        <v>43</v>
      </c>
      <c r="B36" s="4">
        <v>334174.993354683</v>
      </c>
      <c r="C36" s="4">
        <v>6935.87624414871</v>
      </c>
      <c r="D36" s="4">
        <v>26991.6771699773</v>
      </c>
      <c r="E36" s="4">
        <v>6287.21884119393</v>
      </c>
      <c r="F36" s="4">
        <v>28340.1152311393</v>
      </c>
      <c r="G36" s="4">
        <v>231007.4846312</v>
      </c>
      <c r="H36" s="4">
        <v>58640.1993071475</v>
      </c>
      <c r="I36" s="4">
        <v>45614.5265290473</v>
      </c>
      <c r="J36" s="4">
        <v>0</v>
      </c>
      <c r="K36" s="4"/>
      <c r="L36" s="4">
        <v>58339.0735719493</v>
      </c>
      <c r="M36" s="4">
        <v>66588.331879921</v>
      </c>
      <c r="N36" s="4">
        <v>1382.05562477035</v>
      </c>
      <c r="O36" s="4">
        <v>5378.41188937348</v>
      </c>
      <c r="P36" s="4">
        <v>1252.80294194475</v>
      </c>
      <c r="Q36" s="4">
        <v>5647.10417012973</v>
      </c>
      <c r="R36" s="4">
        <v>49556.9083614753</v>
      </c>
      <c r="S36" s="4">
        <v>19315.7898040393</v>
      </c>
      <c r="T36" s="4">
        <v>32344.3418970505</v>
      </c>
      <c r="U36" s="4">
        <v>205380.018012095</v>
      </c>
      <c r="V36" s="4"/>
      <c r="W36" s="4">
        <v>-108488.93405174</v>
      </c>
      <c r="X36" s="4">
        <v>278.805924848531</v>
      </c>
      <c r="Y36" s="4">
        <v>1074966.80133439</v>
      </c>
    </row>
    <row r="37" spans="1:25">
      <c r="A37" s="3" t="s">
        <v>44</v>
      </c>
      <c r="B37" s="4">
        <v>234290.087154774</v>
      </c>
      <c r="C37" s="4">
        <v>4647.72740739414</v>
      </c>
      <c r="D37" s="4">
        <v>18087.1101701491</v>
      </c>
      <c r="E37" s="4">
        <v>4143.02108400411</v>
      </c>
      <c r="F37" s="4">
        <v>18674.9814013821</v>
      </c>
      <c r="G37" s="4">
        <v>152224.521455988</v>
      </c>
      <c r="H37" s="4">
        <v>38641.5024251931</v>
      </c>
      <c r="I37" s="4">
        <v>30058.1147117857</v>
      </c>
      <c r="J37" s="4">
        <v>0</v>
      </c>
      <c r="K37" s="4"/>
      <c r="L37" s="4">
        <v>40901.5243615002</v>
      </c>
      <c r="M37" s="4">
        <v>46685.0793442801</v>
      </c>
      <c r="N37" s="4">
        <v>926.114823805767</v>
      </c>
      <c r="O37" s="4">
        <v>3604.07127615405</v>
      </c>
      <c r="P37" s="4">
        <v>825.546101333705</v>
      </c>
      <c r="Q37" s="4">
        <v>3721.21159313298</v>
      </c>
      <c r="R37" s="4">
        <v>32655.9837323338</v>
      </c>
      <c r="S37" s="4">
        <v>12728.3185830907</v>
      </c>
      <c r="T37" s="4">
        <v>21313.6036477252</v>
      </c>
      <c r="U37" s="4">
        <v>156452.429525991</v>
      </c>
      <c r="V37" s="4"/>
      <c r="W37" s="4">
        <v>-76061.5914409036</v>
      </c>
      <c r="X37" s="4">
        <v>120.899472834461</v>
      </c>
      <c r="Y37" s="4">
        <v>744640.256831948</v>
      </c>
    </row>
    <row r="38" spans="1:25">
      <c r="A38" s="3" t="s">
        <v>45</v>
      </c>
      <c r="B38" s="4">
        <v>5462.48955413548</v>
      </c>
      <c r="C38" s="4">
        <v>108.410450616966</v>
      </c>
      <c r="D38" s="4">
        <v>421.890440645261</v>
      </c>
      <c r="E38" s="4">
        <v>95.1923819278026</v>
      </c>
      <c r="F38" s="4">
        <v>429.086873083655</v>
      </c>
      <c r="G38" s="4">
        <v>3497.5961964477</v>
      </c>
      <c r="H38" s="4">
        <v>887.848886727858</v>
      </c>
      <c r="I38" s="4">
        <v>690.632144432305</v>
      </c>
      <c r="J38" s="4">
        <v>0</v>
      </c>
      <c r="K38" s="4"/>
      <c r="L38" s="4">
        <v>953.621863759508</v>
      </c>
      <c r="M38" s="4">
        <v>1088.46584739904</v>
      </c>
      <c r="N38" s="4">
        <v>21.6020684027437</v>
      </c>
      <c r="O38" s="4">
        <v>84.0666753566317</v>
      </c>
      <c r="P38" s="4">
        <v>18.9682114050976</v>
      </c>
      <c r="Q38" s="4">
        <v>85.5006498941898</v>
      </c>
      <c r="R38" s="4">
        <v>750.322243755529</v>
      </c>
      <c r="S38" s="4">
        <v>292.453004532939</v>
      </c>
      <c r="T38" s="4">
        <v>489.713341437114</v>
      </c>
      <c r="U38" s="4">
        <v>1894.10957628872</v>
      </c>
      <c r="V38" s="4"/>
      <c r="W38" s="4">
        <v>-1773.38125467675</v>
      </c>
      <c r="X38" s="4">
        <v>-0.334150424891323</v>
      </c>
      <c r="Y38" s="4">
        <v>15498.2550051469</v>
      </c>
    </row>
    <row r="39" spans="1:25">
      <c r="A39" s="3" t="s">
        <v>46</v>
      </c>
      <c r="B39" s="4">
        <v>27758.8887967214</v>
      </c>
      <c r="C39" s="4">
        <v>590.605788853034</v>
      </c>
      <c r="D39" s="4">
        <v>2298.40329127693</v>
      </c>
      <c r="E39" s="4">
        <v>539.189270740413</v>
      </c>
      <c r="F39" s="4">
        <v>2430.43648553443</v>
      </c>
      <c r="G39" s="4">
        <v>19811.105724168</v>
      </c>
      <c r="H39" s="4">
        <v>5028.95908335983</v>
      </c>
      <c r="I39" s="4">
        <v>3911.88280789916</v>
      </c>
      <c r="J39" s="4">
        <v>0</v>
      </c>
      <c r="K39" s="4"/>
      <c r="L39" s="4">
        <v>4846.04739430242</v>
      </c>
      <c r="M39" s="4">
        <v>5531.28790774614</v>
      </c>
      <c r="N39" s="4">
        <v>117.685210025896</v>
      </c>
      <c r="O39" s="4">
        <v>457.984122680932</v>
      </c>
      <c r="P39" s="4">
        <v>107.439858816869</v>
      </c>
      <c r="Q39" s="4">
        <v>484.293303000279</v>
      </c>
      <c r="R39" s="4">
        <v>4249.97983281573</v>
      </c>
      <c r="S39" s="4">
        <v>1656.51409331845</v>
      </c>
      <c r="T39" s="4">
        <v>2773.83729762736</v>
      </c>
      <c r="U39" s="4">
        <v>15152.1604891631</v>
      </c>
      <c r="V39" s="4"/>
      <c r="W39" s="4">
        <v>-9011.84204654339</v>
      </c>
      <c r="X39" s="4">
        <v>-2.22599726641174</v>
      </c>
      <c r="Y39" s="4">
        <v>88732.6327142406</v>
      </c>
    </row>
    <row r="40" spans="1:25">
      <c r="A40" s="3" t="s">
        <v>47</v>
      </c>
      <c r="B40" s="4">
        <v>862168.317497629</v>
      </c>
      <c r="C40" s="4">
        <v>16804.8414306708</v>
      </c>
      <c r="D40" s="4">
        <v>65397.7722240916</v>
      </c>
      <c r="E40" s="4">
        <v>14681.1821099499</v>
      </c>
      <c r="F40" s="4">
        <v>66176.5405713652</v>
      </c>
      <c r="G40" s="4">
        <v>539421.807367545</v>
      </c>
      <c r="H40" s="4">
        <v>136929.772406094</v>
      </c>
      <c r="I40" s="4">
        <v>106513.736478261</v>
      </c>
      <c r="J40" s="4">
        <v>0</v>
      </c>
      <c r="K40" s="4"/>
      <c r="L40" s="4">
        <v>150514.257218861</v>
      </c>
      <c r="M40" s="4">
        <v>171797.265515172</v>
      </c>
      <c r="N40" s="4">
        <v>3348.56401773688</v>
      </c>
      <c r="O40" s="4">
        <v>13031.2819560478</v>
      </c>
      <c r="P40" s="4">
        <v>2925.39970424811</v>
      </c>
      <c r="Q40" s="4">
        <v>13186.4607880881</v>
      </c>
      <c r="R40" s="4">
        <v>115719.5279563</v>
      </c>
      <c r="S40" s="4">
        <v>45103.9855416842</v>
      </c>
      <c r="T40" s="4">
        <v>75526.7449107765</v>
      </c>
      <c r="U40" s="4">
        <v>357021.460126493</v>
      </c>
      <c r="V40" s="4"/>
      <c r="W40" s="4">
        <v>-279900.422229451</v>
      </c>
      <c r="X40" s="4">
        <v>-53.0096201634899</v>
      </c>
      <c r="Y40" s="4">
        <v>2476315.4859714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58575820.7670436</v>
      </c>
      <c r="C44" s="4">
        <v>1216556.87998141</v>
      </c>
      <c r="D44" s="4">
        <v>4734356.46881315</v>
      </c>
      <c r="E44" s="4">
        <v>1103259.21634955</v>
      </c>
      <c r="F44" s="4">
        <v>4973024.49793925</v>
      </c>
      <c r="G44" s="4">
        <v>40536387.0580177</v>
      </c>
      <c r="H44" s="4">
        <v>10289977.4873908</v>
      </c>
      <c r="I44" s="4">
        <v>7689272.26276604</v>
      </c>
      <c r="J44" s="4">
        <v>0</v>
      </c>
      <c r="K44" s="4">
        <v>0</v>
      </c>
      <c r="L44" s="4">
        <v>10225957.0142009</v>
      </c>
      <c r="M44" s="4">
        <v>11671927.1966434</v>
      </c>
      <c r="N44" s="4">
        <v>242413.390845865</v>
      </c>
      <c r="O44" s="4">
        <v>943376.692009329</v>
      </c>
      <c r="P44" s="4">
        <v>219837.487270906</v>
      </c>
      <c r="Q44" s="4">
        <v>990934.128228705</v>
      </c>
      <c r="R44" s="4">
        <v>8696073.29799978</v>
      </c>
      <c r="S44" s="4">
        <v>3389467.3719247</v>
      </c>
      <c r="T44" s="4">
        <v>5452308.06787037</v>
      </c>
      <c r="U44" s="4">
        <v>14146638.7705524</v>
      </c>
      <c r="V44" s="4">
        <v>0</v>
      </c>
      <c r="W44" s="4">
        <v>-19016468.8638971</v>
      </c>
      <c r="X44" s="4">
        <v>-21286.8080212748</v>
      </c>
      <c r="Y44" s="4">
        <v>166059832.38393</v>
      </c>
    </row>
    <row r="45" spans="1:25">
      <c r="A45" s="3" t="s">
        <v>32</v>
      </c>
      <c r="B45" s="4">
        <v>5936690.9710946</v>
      </c>
      <c r="C45" s="4">
        <v>125084.226072443</v>
      </c>
      <c r="D45" s="4">
        <v>486778.156120087</v>
      </c>
      <c r="E45" s="4">
        <v>115312.621020202</v>
      </c>
      <c r="F45" s="4">
        <v>519780.375053182</v>
      </c>
      <c r="G45" s="4">
        <v>4236861.98952941</v>
      </c>
      <c r="H45" s="4">
        <v>1075508.1459786</v>
      </c>
      <c r="I45" s="4">
        <v>685418.258882763</v>
      </c>
      <c r="J45" s="4">
        <v>0</v>
      </c>
      <c r="K45" s="4">
        <v>0</v>
      </c>
      <c r="L45" s="4">
        <v>1036406.24889313</v>
      </c>
      <c r="M45" s="4">
        <v>1182956.10537262</v>
      </c>
      <c r="N45" s="4">
        <v>24924.5159700342</v>
      </c>
      <c r="O45" s="4">
        <v>96996.3224543776</v>
      </c>
      <c r="P45" s="4">
        <v>22977.4077388462</v>
      </c>
      <c r="Q45" s="4">
        <v>103572.406095556</v>
      </c>
      <c r="R45" s="4">
        <v>908913.326728499</v>
      </c>
      <c r="S45" s="4">
        <v>354267.030564518</v>
      </c>
      <c r="T45" s="4">
        <v>486016.280223093</v>
      </c>
      <c r="U45" s="4">
        <v>1261024.99479806</v>
      </c>
      <c r="V45" s="4">
        <v>0</v>
      </c>
      <c r="W45" s="4">
        <v>-1927329.35754128</v>
      </c>
      <c r="X45" s="4">
        <v>-2655.02228801544</v>
      </c>
      <c r="Y45" s="4">
        <v>16729505.0027607</v>
      </c>
    </row>
    <row r="46" spans="1:25">
      <c r="A46" s="3" t="s">
        <v>33</v>
      </c>
      <c r="B46" s="4">
        <v>26475.0586895506</v>
      </c>
      <c r="C46" s="4">
        <v>606.435931908562</v>
      </c>
      <c r="D46" s="4">
        <v>2360.00792432813</v>
      </c>
      <c r="E46" s="4">
        <v>658.908149102583</v>
      </c>
      <c r="F46" s="4">
        <v>2970.07839936391</v>
      </c>
      <c r="G46" s="4">
        <v>24209.8641659947</v>
      </c>
      <c r="H46" s="4">
        <v>6145.56390741788</v>
      </c>
      <c r="I46" s="4">
        <v>0</v>
      </c>
      <c r="J46" s="4"/>
      <c r="K46" s="4"/>
      <c r="L46" s="4">
        <v>4621.92093192338</v>
      </c>
      <c r="M46" s="4">
        <v>5275.4695282931</v>
      </c>
      <c r="N46" s="4">
        <v>120.839553829142</v>
      </c>
      <c r="O46" s="4">
        <v>470.259576657228</v>
      </c>
      <c r="P46" s="4">
        <v>131.295265604327</v>
      </c>
      <c r="Q46" s="4">
        <v>591.823356322533</v>
      </c>
      <c r="R46" s="4">
        <v>5193.62401540092</v>
      </c>
      <c r="S46" s="4">
        <v>2024.31816510735</v>
      </c>
      <c r="T46" s="4">
        <v>0</v>
      </c>
      <c r="U46" s="4"/>
      <c r="V46" s="4"/>
      <c r="W46" s="4">
        <v>-8595.05035775697</v>
      </c>
      <c r="X46" s="4">
        <v>-51.6460454643856</v>
      </c>
      <c r="Y46" s="4">
        <v>73208.771157583</v>
      </c>
    </row>
    <row r="47" spans="1:25">
      <c r="A47" s="3" t="s">
        <v>34</v>
      </c>
      <c r="B47" s="4">
        <v>18954028.5215973</v>
      </c>
      <c r="C47" s="4">
        <v>393654.81352822</v>
      </c>
      <c r="D47" s="4">
        <v>1531948.27432585</v>
      </c>
      <c r="E47" s="4">
        <v>356993.830894294</v>
      </c>
      <c r="F47" s="4">
        <v>1609176.73774322</v>
      </c>
      <c r="G47" s="4">
        <v>13116808.7173002</v>
      </c>
      <c r="H47" s="4">
        <v>3329642.23511713</v>
      </c>
      <c r="I47" s="4">
        <v>1019338.24191974</v>
      </c>
      <c r="J47" s="4">
        <v>0</v>
      </c>
      <c r="K47" s="4">
        <v>0</v>
      </c>
      <c r="L47" s="4">
        <v>3308926.41997502</v>
      </c>
      <c r="M47" s="4">
        <v>3776815.04228545</v>
      </c>
      <c r="N47" s="4">
        <v>78440.3916828212</v>
      </c>
      <c r="O47" s="4">
        <v>305258.867785514</v>
      </c>
      <c r="P47" s="4">
        <v>71135.2559688484</v>
      </c>
      <c r="Q47" s="4">
        <v>320647.555314127</v>
      </c>
      <c r="R47" s="4">
        <v>2813884.96409979</v>
      </c>
      <c r="S47" s="4">
        <v>1096767.58087579</v>
      </c>
      <c r="T47" s="4">
        <v>722792.213668933</v>
      </c>
      <c r="U47" s="4">
        <v>2084176.71497228</v>
      </c>
      <c r="V47" s="4">
        <v>0</v>
      </c>
      <c r="W47" s="4">
        <v>-6153369.91452221</v>
      </c>
      <c r="X47" s="4">
        <v>-11865.3810869463</v>
      </c>
      <c r="Y47" s="4">
        <v>48725201.0834454</v>
      </c>
    </row>
    <row r="48" spans="1:25">
      <c r="A48" s="3" t="s">
        <v>35</v>
      </c>
      <c r="B48" s="4">
        <v>2895766.0886188</v>
      </c>
      <c r="C48" s="4">
        <v>60765.7146275384</v>
      </c>
      <c r="D48" s="4">
        <v>236476.040588696</v>
      </c>
      <c r="E48" s="4">
        <v>55434.8317943333</v>
      </c>
      <c r="F48" s="4">
        <v>249876.703921426</v>
      </c>
      <c r="G48" s="4">
        <v>2036808.54400334</v>
      </c>
      <c r="H48" s="4">
        <v>517034.585098137</v>
      </c>
      <c r="I48" s="4">
        <v>65050.7004300985</v>
      </c>
      <c r="J48" s="4">
        <v>0</v>
      </c>
      <c r="K48" s="4">
        <v>0</v>
      </c>
      <c r="L48" s="4">
        <v>505532.473256562</v>
      </c>
      <c r="M48" s="4">
        <v>577015.746809372</v>
      </c>
      <c r="N48" s="4">
        <v>12108.2895279495</v>
      </c>
      <c r="O48" s="4">
        <v>47120.6564988447</v>
      </c>
      <c r="P48" s="4">
        <v>11046.0478809999</v>
      </c>
      <c r="Q48" s="4">
        <v>49790.8976454162</v>
      </c>
      <c r="R48" s="4">
        <v>436946.59731995</v>
      </c>
      <c r="S48" s="4">
        <v>170308.619090199</v>
      </c>
      <c r="T48" s="4">
        <v>46126.1412855809</v>
      </c>
      <c r="U48" s="4">
        <v>133005.070891595</v>
      </c>
      <c r="V48" s="4">
        <v>0</v>
      </c>
      <c r="W48" s="4">
        <v>-940101.989869697</v>
      </c>
      <c r="X48" s="4">
        <v>1647.55924022913</v>
      </c>
      <c r="Y48" s="4">
        <v>7167759.31865938</v>
      </c>
    </row>
    <row r="49" spans="1:25">
      <c r="A49" s="3" t="s">
        <v>36</v>
      </c>
      <c r="B49" s="4">
        <v>17807.4688861145</v>
      </c>
      <c r="C49" s="4">
        <v>412.529243731635</v>
      </c>
      <c r="D49" s="4">
        <v>1605.40006453731</v>
      </c>
      <c r="E49" s="4">
        <v>419.628314488571</v>
      </c>
      <c r="F49" s="4">
        <v>1891.50641758105</v>
      </c>
      <c r="G49" s="4">
        <v>15418.1497190619</v>
      </c>
      <c r="H49" s="4">
        <v>3913.8271814727</v>
      </c>
      <c r="I49" s="4">
        <v>0</v>
      </c>
      <c r="J49" s="4"/>
      <c r="K49" s="4"/>
      <c r="L49" s="4">
        <v>3108.76414494188</v>
      </c>
      <c r="M49" s="4">
        <v>3548.34943281174</v>
      </c>
      <c r="N49" s="4">
        <v>82.2013458159017</v>
      </c>
      <c r="O49" s="4">
        <v>319.895008373639</v>
      </c>
      <c r="P49" s="4">
        <v>83.6159198833877</v>
      </c>
      <c r="Q49" s="4">
        <v>376.905093413755</v>
      </c>
      <c r="R49" s="4">
        <v>3307.58041866432</v>
      </c>
      <c r="S49" s="4">
        <v>1289.19519476203</v>
      </c>
      <c r="T49" s="4">
        <v>0</v>
      </c>
      <c r="U49" s="4"/>
      <c r="V49" s="4"/>
      <c r="W49" s="4">
        <v>-5781.1426828207</v>
      </c>
      <c r="X49" s="4">
        <v>53.7164395765924</v>
      </c>
      <c r="Y49" s="4">
        <v>47857.5901424102</v>
      </c>
    </row>
    <row r="50" spans="1:25">
      <c r="A50" s="3" t="s">
        <v>37</v>
      </c>
      <c r="B50" s="4">
        <v>8817543.76801255</v>
      </c>
      <c r="C50" s="4">
        <v>185001.184721515</v>
      </c>
      <c r="D50" s="4">
        <v>719951.175351363</v>
      </c>
      <c r="E50" s="4">
        <v>168943.175014769</v>
      </c>
      <c r="F50" s="4">
        <v>761524.160104451</v>
      </c>
      <c r="G50" s="4">
        <v>6207377.04405392</v>
      </c>
      <c r="H50" s="4">
        <v>1575714.43028808</v>
      </c>
      <c r="I50" s="4">
        <v>807985.11401913</v>
      </c>
      <c r="J50" s="4">
        <v>0</v>
      </c>
      <c r="K50" s="4">
        <v>0</v>
      </c>
      <c r="L50" s="4">
        <v>1539335.21309295</v>
      </c>
      <c r="M50" s="4">
        <v>1757000.20188815</v>
      </c>
      <c r="N50" s="4">
        <v>36863.6808001366</v>
      </c>
      <c r="O50" s="4">
        <v>143458.812762669</v>
      </c>
      <c r="P50" s="4">
        <v>33663.9318633606</v>
      </c>
      <c r="Q50" s="4">
        <v>151742.723171966</v>
      </c>
      <c r="R50" s="4">
        <v>1331638.30526276</v>
      </c>
      <c r="S50" s="4">
        <v>519032.491128084</v>
      </c>
      <c r="T50" s="4">
        <v>572925.968198312</v>
      </c>
      <c r="U50" s="4">
        <v>376465.357924079</v>
      </c>
      <c r="V50" s="4">
        <v>0</v>
      </c>
      <c r="W50" s="4">
        <v>-2862589.7908852</v>
      </c>
      <c r="X50" s="4">
        <v>-579.735427237082</v>
      </c>
      <c r="Y50" s="4">
        <v>22842997.2113458</v>
      </c>
    </row>
    <row r="51" spans="1:25">
      <c r="A51" s="3" t="s">
        <v>38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>
      <c r="A52" s="3" t="s">
        <v>39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</row>
    <row r="53" spans="1:25">
      <c r="A53" s="3" t="s">
        <v>40</v>
      </c>
      <c r="B53" s="4">
        <v>33175357.2422375</v>
      </c>
      <c r="C53" s="4">
        <v>684344.944371665</v>
      </c>
      <c r="D53" s="4">
        <v>2663198.87511966</v>
      </c>
      <c r="E53" s="4">
        <v>612936.406965213</v>
      </c>
      <c r="F53" s="4">
        <v>2762857.28897198</v>
      </c>
      <c r="G53" s="4">
        <v>27686362.9687371</v>
      </c>
      <c r="H53" s="4">
        <v>12273124.5044696</v>
      </c>
      <c r="I53" s="4">
        <v>7124205.61488018</v>
      </c>
      <c r="J53" s="4">
        <v>0</v>
      </c>
      <c r="K53" s="4">
        <v>0</v>
      </c>
      <c r="L53" s="4">
        <v>5791635.05773275</v>
      </c>
      <c r="M53" s="4">
        <v>6610583.50328562</v>
      </c>
      <c r="N53" s="4">
        <v>136363.84882875</v>
      </c>
      <c r="O53" s="4">
        <v>530673.970480128</v>
      </c>
      <c r="P53" s="4">
        <v>122134.850601962</v>
      </c>
      <c r="Q53" s="4">
        <v>550532.091728541</v>
      </c>
      <c r="R53" s="4">
        <v>5939420.33824015</v>
      </c>
      <c r="S53" s="4">
        <v>4042706.12938119</v>
      </c>
      <c r="T53" s="4">
        <v>5051630.69062736</v>
      </c>
      <c r="U53" s="4">
        <v>317061.504973755</v>
      </c>
      <c r="V53" s="4">
        <v>0</v>
      </c>
      <c r="W53" s="4">
        <v>-10770282.6829295</v>
      </c>
      <c r="X53" s="4">
        <v>19134.9193371145</v>
      </c>
      <c r="Y53" s="4">
        <v>105323982.068041</v>
      </c>
    </row>
    <row r="54" spans="1:25">
      <c r="A54" s="3" t="s">
        <v>41</v>
      </c>
      <c r="B54" s="4">
        <v>67371.823852402</v>
      </c>
      <c r="C54" s="4">
        <v>1379.12585055534</v>
      </c>
      <c r="D54" s="4">
        <v>5367.01037109248</v>
      </c>
      <c r="E54" s="4">
        <v>1229.62631023688</v>
      </c>
      <c r="F54" s="4">
        <v>5542.63374690109</v>
      </c>
      <c r="G54" s="4">
        <v>79788.2629077746</v>
      </c>
      <c r="H54" s="4">
        <v>20253.8876467687</v>
      </c>
      <c r="I54" s="4">
        <v>0</v>
      </c>
      <c r="J54" s="4">
        <v>0</v>
      </c>
      <c r="K54" s="4">
        <v>0</v>
      </c>
      <c r="L54" s="4">
        <v>11761.5317320589</v>
      </c>
      <c r="M54" s="4">
        <v>13424.6351619668</v>
      </c>
      <c r="N54" s="4">
        <v>274.807186854607</v>
      </c>
      <c r="O54" s="4">
        <v>1069.44048746931</v>
      </c>
      <c r="P54" s="4">
        <v>245.017629872241</v>
      </c>
      <c r="Q54" s="4">
        <v>1104.43552859078</v>
      </c>
      <c r="R54" s="4">
        <v>17116.5866749057</v>
      </c>
      <c r="S54" s="4">
        <v>6671.52978881381</v>
      </c>
      <c r="T54" s="4">
        <v>0</v>
      </c>
      <c r="U54" s="4">
        <v>1524.44687914254</v>
      </c>
      <c r="V54" s="4">
        <v>0</v>
      </c>
      <c r="W54" s="4">
        <v>-21872.0655351702</v>
      </c>
      <c r="X54" s="4">
        <v>34.1258281636139</v>
      </c>
      <c r="Y54" s="4">
        <v>212286.862048399</v>
      </c>
    </row>
    <row r="55" spans="1:25">
      <c r="A55" s="3" t="s">
        <v>42</v>
      </c>
      <c r="B55" s="4">
        <v>39911459.9773291</v>
      </c>
      <c r="C55" s="4">
        <v>699920.201109468</v>
      </c>
      <c r="D55" s="4">
        <v>3304974.71188086</v>
      </c>
      <c r="E55" s="4">
        <v>1282170.65510883</v>
      </c>
      <c r="F55" s="4">
        <v>5866173.58247423</v>
      </c>
      <c r="G55" s="4">
        <v>38526408.265701</v>
      </c>
      <c r="H55" s="4">
        <v>0</v>
      </c>
      <c r="I55" s="4">
        <v>0</v>
      </c>
      <c r="J55" s="4">
        <v>0</v>
      </c>
      <c r="K55" s="4">
        <v>0</v>
      </c>
      <c r="L55" s="4">
        <v>5909429.68869207</v>
      </c>
      <c r="M55" s="4">
        <v>7952831.88638186</v>
      </c>
      <c r="N55" s="4">
        <v>139467.403509369</v>
      </c>
      <c r="O55" s="4">
        <v>681009.550147839</v>
      </c>
      <c r="P55" s="4">
        <v>287571.655729844</v>
      </c>
      <c r="Q55" s="4">
        <v>1315694.78929277</v>
      </c>
      <c r="R55" s="4">
        <v>9479518.36186841</v>
      </c>
      <c r="S55" s="4">
        <v>0</v>
      </c>
      <c r="T55" s="4">
        <v>0</v>
      </c>
      <c r="U55" s="4">
        <v>0</v>
      </c>
      <c r="V55" s="4">
        <v>324634.780583354</v>
      </c>
      <c r="W55" s="4">
        <v>-10989336.7948196</v>
      </c>
      <c r="X55" s="4">
        <v>13295.9657677568</v>
      </c>
      <c r="Y55" s="4">
        <v>104705224.680757</v>
      </c>
    </row>
    <row r="56" spans="1:25">
      <c r="A56" s="3" t="s">
        <v>43</v>
      </c>
      <c r="B56" s="4">
        <v>334174.993354683</v>
      </c>
      <c r="C56" s="4">
        <v>6935.87624414871</v>
      </c>
      <c r="D56" s="4">
        <v>26991.6771699773</v>
      </c>
      <c r="E56" s="4">
        <v>6287.21884119393</v>
      </c>
      <c r="F56" s="4">
        <v>28340.1152311393</v>
      </c>
      <c r="G56" s="4">
        <v>231007.4846312</v>
      </c>
      <c r="H56" s="4">
        <v>58640.1993071475</v>
      </c>
      <c r="I56" s="4">
        <v>45614.5265290473</v>
      </c>
      <c r="J56" s="4">
        <v>0</v>
      </c>
      <c r="K56" s="4"/>
      <c r="L56" s="4">
        <v>58339.0735719493</v>
      </c>
      <c r="M56" s="4">
        <v>66588.331879921</v>
      </c>
      <c r="N56" s="4">
        <v>1382.05562477035</v>
      </c>
      <c r="O56" s="4">
        <v>5378.41188937348</v>
      </c>
      <c r="P56" s="4">
        <v>1252.80294194475</v>
      </c>
      <c r="Q56" s="4">
        <v>5647.10417012973</v>
      </c>
      <c r="R56" s="4">
        <v>49556.9083614753</v>
      </c>
      <c r="S56" s="4">
        <v>19315.7898040393</v>
      </c>
      <c r="T56" s="4">
        <v>32344.3418970505</v>
      </c>
      <c r="U56" s="4">
        <v>205380.018012095</v>
      </c>
      <c r="V56" s="4"/>
      <c r="W56" s="4">
        <v>-108488.93405174</v>
      </c>
      <c r="X56" s="4">
        <v>278.805924848794</v>
      </c>
      <c r="Y56" s="4">
        <v>1074966.80133439</v>
      </c>
    </row>
    <row r="57" spans="1:25">
      <c r="A57" s="3" t="s">
        <v>44</v>
      </c>
      <c r="B57" s="4">
        <v>234290.087154774</v>
      </c>
      <c r="C57" s="4">
        <v>4647.72740739414</v>
      </c>
      <c r="D57" s="4">
        <v>18087.1101701491</v>
      </c>
      <c r="E57" s="4">
        <v>4143.02108400411</v>
      </c>
      <c r="F57" s="4">
        <v>18674.9814013821</v>
      </c>
      <c r="G57" s="4">
        <v>152224.521455988</v>
      </c>
      <c r="H57" s="4">
        <v>38641.5024251931</v>
      </c>
      <c r="I57" s="4">
        <v>30058.1147117857</v>
      </c>
      <c r="J57" s="4">
        <v>0</v>
      </c>
      <c r="K57" s="4"/>
      <c r="L57" s="4">
        <v>40901.5243615002</v>
      </c>
      <c r="M57" s="4">
        <v>46685.0793442801</v>
      </c>
      <c r="N57" s="4">
        <v>926.114823805767</v>
      </c>
      <c r="O57" s="4">
        <v>3604.07127615405</v>
      </c>
      <c r="P57" s="4">
        <v>825.546101333705</v>
      </c>
      <c r="Q57" s="4">
        <v>3721.21159313298</v>
      </c>
      <c r="R57" s="4">
        <v>32655.9837323338</v>
      </c>
      <c r="S57" s="4">
        <v>12728.3185830907</v>
      </c>
      <c r="T57" s="4">
        <v>21313.6036477252</v>
      </c>
      <c r="U57" s="4">
        <v>156452.429525991</v>
      </c>
      <c r="V57" s="4"/>
      <c r="W57" s="4">
        <v>-76061.5914409038</v>
      </c>
      <c r="X57" s="4">
        <v>120.899472834562</v>
      </c>
      <c r="Y57" s="4">
        <v>744640.256831948</v>
      </c>
    </row>
    <row r="58" spans="1:25">
      <c r="A58" s="3" t="s">
        <v>45</v>
      </c>
      <c r="B58" s="4">
        <v>5462.48955413548</v>
      </c>
      <c r="C58" s="4">
        <v>108.410450616966</v>
      </c>
      <c r="D58" s="4">
        <v>421.890440645261</v>
      </c>
      <c r="E58" s="4">
        <v>95.1923819278026</v>
      </c>
      <c r="F58" s="4">
        <v>429.086873083655</v>
      </c>
      <c r="G58" s="4">
        <v>3497.5961964477</v>
      </c>
      <c r="H58" s="4">
        <v>887.848886727858</v>
      </c>
      <c r="I58" s="4">
        <v>690.632144432305</v>
      </c>
      <c r="J58" s="4">
        <v>0</v>
      </c>
      <c r="K58" s="4"/>
      <c r="L58" s="4">
        <v>953.621863759508</v>
      </c>
      <c r="M58" s="4">
        <v>1088.46584739904</v>
      </c>
      <c r="N58" s="4">
        <v>21.6020684027437</v>
      </c>
      <c r="O58" s="4">
        <v>84.0666753566317</v>
      </c>
      <c r="P58" s="4">
        <v>18.9682114050976</v>
      </c>
      <c r="Q58" s="4">
        <v>85.5006498941898</v>
      </c>
      <c r="R58" s="4">
        <v>750.322243755529</v>
      </c>
      <c r="S58" s="4">
        <v>292.453004532939</v>
      </c>
      <c r="T58" s="4">
        <v>489.713341437114</v>
      </c>
      <c r="U58" s="4">
        <v>1894.10957628872</v>
      </c>
      <c r="V58" s="4"/>
      <c r="W58" s="4">
        <v>-1773.38125467675</v>
      </c>
      <c r="X58" s="4">
        <v>-0.334150424888889</v>
      </c>
      <c r="Y58" s="4">
        <v>15498.2550051469</v>
      </c>
    </row>
    <row r="59" spans="1:25">
      <c r="A59" s="3" t="s">
        <v>46</v>
      </c>
      <c r="B59" s="4">
        <v>27758.8887967214</v>
      </c>
      <c r="C59" s="4">
        <v>590.605788853034</v>
      </c>
      <c r="D59" s="4">
        <v>2298.40329127693</v>
      </c>
      <c r="E59" s="4">
        <v>539.189270740413</v>
      </c>
      <c r="F59" s="4">
        <v>2430.43648553443</v>
      </c>
      <c r="G59" s="4">
        <v>19811.105724168</v>
      </c>
      <c r="H59" s="4">
        <v>5028.95908335983</v>
      </c>
      <c r="I59" s="4">
        <v>3911.88280789916</v>
      </c>
      <c r="J59" s="4">
        <v>0</v>
      </c>
      <c r="K59" s="4"/>
      <c r="L59" s="4">
        <v>4846.04739430242</v>
      </c>
      <c r="M59" s="4">
        <v>5531.28790774614</v>
      </c>
      <c r="N59" s="4">
        <v>117.685210025896</v>
      </c>
      <c r="O59" s="4">
        <v>457.984122680932</v>
      </c>
      <c r="P59" s="4">
        <v>107.439858816869</v>
      </c>
      <c r="Q59" s="4">
        <v>484.293303000279</v>
      </c>
      <c r="R59" s="4">
        <v>4249.97983281573</v>
      </c>
      <c r="S59" s="4">
        <v>1656.51409331845</v>
      </c>
      <c r="T59" s="4">
        <v>2773.83729762736</v>
      </c>
      <c r="U59" s="4">
        <v>15152.1604891631</v>
      </c>
      <c r="V59" s="4"/>
      <c r="W59" s="4">
        <v>-9011.8420465434</v>
      </c>
      <c r="X59" s="4">
        <v>-2.22599726641174</v>
      </c>
      <c r="Y59" s="4">
        <v>88732.6327142406</v>
      </c>
    </row>
    <row r="60" spans="1:25">
      <c r="A60" s="3" t="s">
        <v>47</v>
      </c>
      <c r="B60" s="4">
        <v>862168.317497629</v>
      </c>
      <c r="C60" s="4">
        <v>16804.8414306708</v>
      </c>
      <c r="D60" s="4">
        <v>65397.7722240916</v>
      </c>
      <c r="E60" s="4">
        <v>14681.1821099499</v>
      </c>
      <c r="F60" s="4">
        <v>66176.5405713652</v>
      </c>
      <c r="G60" s="4">
        <v>539421.807367545</v>
      </c>
      <c r="H60" s="4">
        <v>136929.772406094</v>
      </c>
      <c r="I60" s="4">
        <v>106513.736478261</v>
      </c>
      <c r="J60" s="4">
        <v>0</v>
      </c>
      <c r="K60" s="4"/>
      <c r="L60" s="4">
        <v>150514.257218861</v>
      </c>
      <c r="M60" s="4">
        <v>171797.265515172</v>
      </c>
      <c r="N60" s="4">
        <v>3348.56401773688</v>
      </c>
      <c r="O60" s="4">
        <v>13031.2819560478</v>
      </c>
      <c r="P60" s="4">
        <v>2925.39970424811</v>
      </c>
      <c r="Q60" s="4">
        <v>13186.4607880881</v>
      </c>
      <c r="R60" s="4">
        <v>115719.5279563</v>
      </c>
      <c r="S60" s="4">
        <v>45103.9855416842</v>
      </c>
      <c r="T60" s="4">
        <v>75526.7449107765</v>
      </c>
      <c r="U60" s="4">
        <v>357021.460126493</v>
      </c>
      <c r="V60" s="4"/>
      <c r="W60" s="4">
        <v>-279900.422229451</v>
      </c>
      <c r="X60" s="4">
        <v>-53.0096201628589</v>
      </c>
      <c r="Y60" s="4">
        <v>2476315.4859714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56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181497448.891149</v>
      </c>
      <c r="C4" s="4">
        <v>181497448.891149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68628286.6377526</v>
      </c>
      <c r="C5" s="4">
        <v>68628286.6377526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259943.359491419</v>
      </c>
      <c r="C6" s="4">
        <v>259943.359491419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21234889.4842701</v>
      </c>
      <c r="C7" s="4">
        <v>21234889.4842701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16582398.7498125</v>
      </c>
      <c r="C8" s="4">
        <v>16582398.7498125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44672.387877233</v>
      </c>
      <c r="C9" s="4">
        <v>44672.387877233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21284570.044856</v>
      </c>
      <c r="C10" s="4">
        <v>21284570.044856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56962626.6338619</v>
      </c>
      <c r="C13" s="4">
        <v>56962626.6338619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173798.359579727</v>
      </c>
      <c r="C14" s="4">
        <v>173798.359579727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39605744.9534194</v>
      </c>
      <c r="C15" s="4">
        <v>39605744.9534194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514740.669128947</v>
      </c>
      <c r="C16" s="4">
        <v>514740.669128947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447878.801304678</v>
      </c>
      <c r="C17" s="4">
        <v>447878.801304678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46229.7531459103</v>
      </c>
      <c r="C18" s="4">
        <v>46229.7531459103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33307.8928632945</v>
      </c>
      <c r="C19" s="4">
        <v>33307.8928632945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5163797.33150225</v>
      </c>
      <c r="C20" s="4">
        <v>5163797.33150225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25267361.5358956</v>
      </c>
      <c r="C24" s="4">
        <v>4266473.63899171</v>
      </c>
      <c r="D24" s="4">
        <v>20819706.5007831</v>
      </c>
      <c r="E24" s="4">
        <v>3489251.13180852</v>
      </c>
      <c r="F24" s="4">
        <v>831794.63146782</v>
      </c>
      <c r="G24" s="4">
        <v>21894115.0007738</v>
      </c>
      <c r="H24" s="4">
        <v>6059935.37444532</v>
      </c>
      <c r="I24" s="4">
        <v>1341560.17557079</v>
      </c>
      <c r="J24" s="4">
        <v>0</v>
      </c>
      <c r="K24" s="4">
        <v>0</v>
      </c>
      <c r="L24" s="4">
        <v>7381442.99344148</v>
      </c>
      <c r="M24" s="4">
        <v>7156265.39550481</v>
      </c>
      <c r="N24" s="4">
        <v>1208357.96884352</v>
      </c>
      <c r="O24" s="4">
        <v>5896592.92144369</v>
      </c>
      <c r="P24" s="4">
        <v>988231.679643879</v>
      </c>
      <c r="Q24" s="4">
        <v>235582.299674759</v>
      </c>
      <c r="R24" s="4">
        <v>7939827.94956943</v>
      </c>
      <c r="S24" s="4">
        <v>4082658.87641461</v>
      </c>
      <c r="T24" s="4">
        <v>6354581.99528026</v>
      </c>
      <c r="U24" s="4">
        <v>15492510.4480759</v>
      </c>
      <c r="V24" s="4">
        <v>0</v>
      </c>
      <c r="W24" s="4">
        <v>40791176.3094399</v>
      </c>
      <c r="X24" s="4">
        <v>22.0640798660297</v>
      </c>
      <c r="Y24" s="4">
        <v>181497448.891149</v>
      </c>
    </row>
    <row r="25" spans="1:25">
      <c r="A25" s="3" t="s">
        <v>32</v>
      </c>
      <c r="B25" s="4">
        <v>9868918.51252385</v>
      </c>
      <c r="C25" s="4">
        <v>1650480.23168435</v>
      </c>
      <c r="D25" s="4">
        <v>8054078.59431511</v>
      </c>
      <c r="E25" s="4">
        <v>1331567.37832586</v>
      </c>
      <c r="F25" s="4">
        <v>317429.315027564</v>
      </c>
      <c r="G25" s="4">
        <v>8355228.15958355</v>
      </c>
      <c r="H25" s="4">
        <v>2312591.42852006</v>
      </c>
      <c r="I25" s="4">
        <v>424236.587642156</v>
      </c>
      <c r="J25" s="4">
        <v>0</v>
      </c>
      <c r="K25" s="4">
        <v>0</v>
      </c>
      <c r="L25" s="4">
        <v>2883041.796969</v>
      </c>
      <c r="M25" s="4">
        <v>2795091.99810592</v>
      </c>
      <c r="N25" s="4">
        <v>467451.837074006</v>
      </c>
      <c r="O25" s="4">
        <v>2281089.92920737</v>
      </c>
      <c r="P25" s="4">
        <v>377128.792721755</v>
      </c>
      <c r="Q25" s="4">
        <v>89902.8740861381</v>
      </c>
      <c r="R25" s="4">
        <v>3029995.68898521</v>
      </c>
      <c r="S25" s="4">
        <v>1558023.53321829</v>
      </c>
      <c r="T25" s="4">
        <v>2009485.84391527</v>
      </c>
      <c r="U25" s="4">
        <v>4899138.99218557</v>
      </c>
      <c r="V25" s="4">
        <v>0</v>
      </c>
      <c r="W25" s="4">
        <v>15932205.4444014</v>
      </c>
      <c r="X25" s="4">
        <v>-8800.30073984075</v>
      </c>
      <c r="Y25" s="4">
        <v>68628286.6377526</v>
      </c>
    </row>
    <row r="26" spans="1:25">
      <c r="A26" s="3" t="s">
        <v>33</v>
      </c>
      <c r="B26" s="4">
        <v>38235.6896105512</v>
      </c>
      <c r="C26" s="4">
        <v>7186.0796027819</v>
      </c>
      <c r="D26" s="4">
        <v>35066.9149467759</v>
      </c>
      <c r="E26" s="4">
        <v>6404.02608445645</v>
      </c>
      <c r="F26" s="4">
        <v>1526.64119480268</v>
      </c>
      <c r="G26" s="4">
        <v>40183.5460574522</v>
      </c>
      <c r="H26" s="4">
        <v>11122.1527892587</v>
      </c>
      <c r="I26" s="4">
        <v>0</v>
      </c>
      <c r="J26" s="4"/>
      <c r="K26" s="4"/>
      <c r="L26" s="4">
        <v>11169.9261822116</v>
      </c>
      <c r="M26" s="4">
        <v>10829.1774764267</v>
      </c>
      <c r="N26" s="4">
        <v>2035.25376868789</v>
      </c>
      <c r="O26" s="4">
        <v>9931.71169076033</v>
      </c>
      <c r="P26" s="4">
        <v>1813.75923224116</v>
      </c>
      <c r="Q26" s="4">
        <v>432.377933018374</v>
      </c>
      <c r="R26" s="4">
        <v>14572.4292618584</v>
      </c>
      <c r="S26" s="4">
        <v>7493.14192382172</v>
      </c>
      <c r="T26" s="4">
        <v>0</v>
      </c>
      <c r="U26" s="4"/>
      <c r="V26" s="4"/>
      <c r="W26" s="4">
        <v>61727.0130876658</v>
      </c>
      <c r="X26" s="4">
        <v>213.518648647527</v>
      </c>
      <c r="Y26" s="4">
        <v>259943.359491419</v>
      </c>
    </row>
    <row r="27" spans="1:25">
      <c r="A27" s="3" t="s">
        <v>34</v>
      </c>
      <c r="B27" s="4">
        <v>3083546.36873321</v>
      </c>
      <c r="C27" s="4">
        <v>520666.523812516</v>
      </c>
      <c r="D27" s="4">
        <v>2540769.05843052</v>
      </c>
      <c r="E27" s="4">
        <v>425816.824673262</v>
      </c>
      <c r="F27" s="4">
        <v>101509.503148979</v>
      </c>
      <c r="G27" s="4">
        <v>2671886.36658221</v>
      </c>
      <c r="H27" s="4">
        <v>739534.742956155</v>
      </c>
      <c r="I27" s="4">
        <v>103345.162279259</v>
      </c>
      <c r="J27" s="4">
        <v>0</v>
      </c>
      <c r="K27" s="4">
        <v>0</v>
      </c>
      <c r="L27" s="4">
        <v>900807.221446633</v>
      </c>
      <c r="M27" s="4">
        <v>873327.282021566</v>
      </c>
      <c r="N27" s="4">
        <v>147464.064329153</v>
      </c>
      <c r="O27" s="4">
        <v>719600.962885861</v>
      </c>
      <c r="P27" s="4">
        <v>120600.57014279</v>
      </c>
      <c r="Q27" s="4">
        <v>28749.6952805275</v>
      </c>
      <c r="R27" s="4">
        <v>968950.699798242</v>
      </c>
      <c r="S27" s="4">
        <v>498234.369871197</v>
      </c>
      <c r="T27" s="4">
        <v>489516.101832471</v>
      </c>
      <c r="U27" s="4">
        <v>1326325.09855576</v>
      </c>
      <c r="V27" s="4">
        <v>0</v>
      </c>
      <c r="W27" s="4">
        <v>4978022.07827043</v>
      </c>
      <c r="X27" s="4">
        <v>-3783.21078066585</v>
      </c>
      <c r="Y27" s="4">
        <v>21234889.4842701</v>
      </c>
    </row>
    <row r="28" spans="1:25">
      <c r="A28" s="3" t="s">
        <v>35</v>
      </c>
      <c r="B28" s="4">
        <v>2552514.39614465</v>
      </c>
      <c r="C28" s="4">
        <v>425111.243665367</v>
      </c>
      <c r="D28" s="4">
        <v>2074474.6299165</v>
      </c>
      <c r="E28" s="4">
        <v>342008.272336957</v>
      </c>
      <c r="F28" s="4">
        <v>81530.5732092764</v>
      </c>
      <c r="G28" s="4">
        <v>2146010.17894639</v>
      </c>
      <c r="H28" s="4">
        <v>593980.756785892</v>
      </c>
      <c r="I28" s="4">
        <v>41321.6602353236</v>
      </c>
      <c r="J28" s="4">
        <v>0</v>
      </c>
      <c r="K28" s="4">
        <v>0</v>
      </c>
      <c r="L28" s="4">
        <v>745674.987802504</v>
      </c>
      <c r="M28" s="4">
        <v>722927.497542943</v>
      </c>
      <c r="N28" s="4">
        <v>120400.734281679</v>
      </c>
      <c r="O28" s="4">
        <v>587536.256479892</v>
      </c>
      <c r="P28" s="4">
        <v>96864.1684579669</v>
      </c>
      <c r="Q28" s="4">
        <v>23091.228536242</v>
      </c>
      <c r="R28" s="4">
        <v>778243.450272223</v>
      </c>
      <c r="S28" s="4">
        <v>400172.717903507</v>
      </c>
      <c r="T28" s="4">
        <v>195728.736532266</v>
      </c>
      <c r="U28" s="4">
        <v>530319.50287142</v>
      </c>
      <c r="V28" s="4">
        <v>0</v>
      </c>
      <c r="W28" s="4">
        <v>4120733.56442871</v>
      </c>
      <c r="X28" s="4">
        <v>3754.19346279848</v>
      </c>
      <c r="Y28" s="4">
        <v>16582398.7498125</v>
      </c>
    </row>
    <row r="29" spans="1:25">
      <c r="A29" s="3" t="s">
        <v>36</v>
      </c>
      <c r="B29" s="4">
        <v>6745.09455779439</v>
      </c>
      <c r="C29" s="4">
        <v>1237.65644472932</v>
      </c>
      <c r="D29" s="4">
        <v>6039.56478075341</v>
      </c>
      <c r="E29" s="4">
        <v>1058.66231260605</v>
      </c>
      <c r="F29" s="4">
        <v>252.372097879524</v>
      </c>
      <c r="G29" s="4">
        <v>6642.82206800298</v>
      </c>
      <c r="H29" s="4">
        <v>1838.62523945885</v>
      </c>
      <c r="I29" s="4">
        <v>0</v>
      </c>
      <c r="J29" s="4"/>
      <c r="K29" s="4"/>
      <c r="L29" s="4">
        <v>1970.46814298361</v>
      </c>
      <c r="M29" s="4">
        <v>1910.35722921756</v>
      </c>
      <c r="N29" s="4">
        <v>350.531177319697</v>
      </c>
      <c r="O29" s="4">
        <v>1710.53587779691</v>
      </c>
      <c r="P29" s="4">
        <v>299.836152756391</v>
      </c>
      <c r="Q29" s="4">
        <v>71.4772576582826</v>
      </c>
      <c r="R29" s="4">
        <v>2408.99731812327</v>
      </c>
      <c r="S29" s="4">
        <v>1238.70622217051</v>
      </c>
      <c r="T29" s="4">
        <v>0</v>
      </c>
      <c r="U29" s="4"/>
      <c r="V29" s="4"/>
      <c r="W29" s="4">
        <v>10889.1599520576</v>
      </c>
      <c r="X29" s="4">
        <v>7.52104592468076</v>
      </c>
      <c r="Y29" s="4">
        <v>44672.387877233</v>
      </c>
    </row>
    <row r="30" spans="1:25">
      <c r="A30" s="3" t="s">
        <v>37</v>
      </c>
      <c r="B30" s="4">
        <v>3189069.92306734</v>
      </c>
      <c r="C30" s="4">
        <v>540078.571137797</v>
      </c>
      <c r="D30" s="4">
        <v>2635496.73334173</v>
      </c>
      <c r="E30" s="4">
        <v>443075.124915855</v>
      </c>
      <c r="F30" s="4">
        <v>105623.670042609</v>
      </c>
      <c r="G30" s="4">
        <v>2780177.57175934</v>
      </c>
      <c r="H30" s="4">
        <v>769507.989418549</v>
      </c>
      <c r="I30" s="4">
        <v>159040.306526569</v>
      </c>
      <c r="J30" s="4">
        <v>0</v>
      </c>
      <c r="K30" s="4">
        <v>0</v>
      </c>
      <c r="L30" s="4">
        <v>931634.187676412</v>
      </c>
      <c r="M30" s="4">
        <v>903213.843751376</v>
      </c>
      <c r="N30" s="4">
        <v>152961.977608799</v>
      </c>
      <c r="O30" s="4">
        <v>746429.897161436</v>
      </c>
      <c r="P30" s="4">
        <v>125488.495486156</v>
      </c>
      <c r="Q30" s="4">
        <v>29914.916672179</v>
      </c>
      <c r="R30" s="4">
        <v>1008222.14500293</v>
      </c>
      <c r="S30" s="4">
        <v>518427.743754472</v>
      </c>
      <c r="T30" s="4">
        <v>753327.869133861</v>
      </c>
      <c r="U30" s="4">
        <v>339098.541748376</v>
      </c>
      <c r="V30" s="4">
        <v>0</v>
      </c>
      <c r="W30" s="4">
        <v>5148377.41606568</v>
      </c>
      <c r="X30" s="4">
        <v>5403.12058454796</v>
      </c>
      <c r="Y30" s="4">
        <v>21284570.044856</v>
      </c>
    </row>
    <row r="31" spans="1:25">
      <c r="A31" s="3" t="s">
        <v>38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>
      <c r="A32" s="3" t="s">
        <v>39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>
      <c r="A33" s="3" t="s">
        <v>40</v>
      </c>
      <c r="B33" s="4">
        <v>7342079.24160203</v>
      </c>
      <c r="C33" s="4">
        <v>1239728.42737829</v>
      </c>
      <c r="D33" s="4">
        <v>6049675.7234842</v>
      </c>
      <c r="E33" s="4">
        <v>1013107.03092819</v>
      </c>
      <c r="F33" s="4">
        <v>241512.278020411</v>
      </c>
      <c r="G33" s="4">
        <v>8065178.55597355</v>
      </c>
      <c r="H33" s="4">
        <v>4123522.50935374</v>
      </c>
      <c r="I33" s="4">
        <v>770257.428903958</v>
      </c>
      <c r="J33" s="4">
        <v>0</v>
      </c>
      <c r="K33" s="4">
        <v>0</v>
      </c>
      <c r="L33" s="4">
        <v>2144867.37359673</v>
      </c>
      <c r="M33" s="4">
        <v>2079436.25348805</v>
      </c>
      <c r="N33" s="4">
        <v>351118.007793067</v>
      </c>
      <c r="O33" s="4">
        <v>1713399.5163085</v>
      </c>
      <c r="P33" s="4">
        <v>286933.907882481</v>
      </c>
      <c r="Q33" s="4">
        <v>68401.5208842319</v>
      </c>
      <c r="R33" s="4">
        <v>2924810.1654131</v>
      </c>
      <c r="S33" s="4">
        <v>2778071.8332247</v>
      </c>
      <c r="T33" s="4">
        <v>3648486.35087236</v>
      </c>
      <c r="U33" s="4">
        <v>284819.767804036</v>
      </c>
      <c r="V33" s="4">
        <v>0</v>
      </c>
      <c r="W33" s="4">
        <v>11852921.3426815</v>
      </c>
      <c r="X33" s="4">
        <v>-15700.6017312646</v>
      </c>
      <c r="Y33" s="4">
        <v>56962626.6338619</v>
      </c>
    </row>
    <row r="34" spans="1:25">
      <c r="A34" s="3" t="s">
        <v>41</v>
      </c>
      <c r="B34" s="4">
        <v>23885.64657466</v>
      </c>
      <c r="C34" s="4">
        <v>4031.07154581812</v>
      </c>
      <c r="D34" s="4">
        <v>19670.9820730137</v>
      </c>
      <c r="E34" s="4">
        <v>3273.54008905769</v>
      </c>
      <c r="F34" s="4">
        <v>780.371767211137</v>
      </c>
      <c r="G34" s="4">
        <v>33530.2436006474</v>
      </c>
      <c r="H34" s="4">
        <v>9280.62674842762</v>
      </c>
      <c r="I34" s="4">
        <v>0</v>
      </c>
      <c r="J34" s="4">
        <v>0</v>
      </c>
      <c r="K34" s="4">
        <v>0</v>
      </c>
      <c r="L34" s="4">
        <v>6977.79775311606</v>
      </c>
      <c r="M34" s="4">
        <v>6764.93371849158</v>
      </c>
      <c r="N34" s="4">
        <v>1141.68698497311</v>
      </c>
      <c r="O34" s="4">
        <v>5571.24922223161</v>
      </c>
      <c r="P34" s="4">
        <v>927.137628788074</v>
      </c>
      <c r="Q34" s="4">
        <v>221.01822801674</v>
      </c>
      <c r="R34" s="4">
        <v>12159.631265611</v>
      </c>
      <c r="S34" s="4">
        <v>6252.48139327344</v>
      </c>
      <c r="T34" s="4">
        <v>0</v>
      </c>
      <c r="U34" s="4">
        <v>780.170990016779</v>
      </c>
      <c r="V34" s="4">
        <v>0</v>
      </c>
      <c r="W34" s="4">
        <v>38560.5604015192</v>
      </c>
      <c r="X34" s="4">
        <v>-10.7904051466423</v>
      </c>
      <c r="Y34" s="4">
        <v>173798.359579727</v>
      </c>
    </row>
    <row r="35" spans="1:25">
      <c r="A35" s="3" t="s">
        <v>42</v>
      </c>
      <c r="B35" s="4">
        <v>6278344.89222214</v>
      </c>
      <c r="C35" s="4">
        <v>1016849.53028202</v>
      </c>
      <c r="D35" s="4">
        <v>5535055.16848037</v>
      </c>
      <c r="E35" s="4">
        <v>1226667.08007083</v>
      </c>
      <c r="F35" s="4">
        <v>313705.180304285</v>
      </c>
      <c r="G35" s="4">
        <v>5110000.7271349</v>
      </c>
      <c r="H35" s="4">
        <v>0</v>
      </c>
      <c r="I35" s="4">
        <v>0</v>
      </c>
      <c r="J35" s="4">
        <v>0</v>
      </c>
      <c r="K35" s="4">
        <v>0</v>
      </c>
      <c r="L35" s="4">
        <v>1758547.08983687</v>
      </c>
      <c r="M35" s="4">
        <v>1778163.58979252</v>
      </c>
      <c r="N35" s="4">
        <v>287993.864957163</v>
      </c>
      <c r="O35" s="4">
        <v>1788126.18690608</v>
      </c>
      <c r="P35" s="4">
        <v>556272.838969951</v>
      </c>
      <c r="Q35" s="4">
        <v>142260.010138503</v>
      </c>
      <c r="R35" s="4">
        <v>3886353.79952126</v>
      </c>
      <c r="S35" s="4">
        <v>0</v>
      </c>
      <c r="T35" s="4">
        <v>0</v>
      </c>
      <c r="U35" s="4">
        <v>0</v>
      </c>
      <c r="V35" s="4">
        <v>197191.795018959</v>
      </c>
      <c r="W35" s="4">
        <v>9718046.24837233</v>
      </c>
      <c r="X35" s="4">
        <v>12166.9514111759</v>
      </c>
      <c r="Y35" s="4">
        <v>39605744.9534194</v>
      </c>
    </row>
    <row r="36" spans="1:25">
      <c r="A36" s="3" t="s">
        <v>43</v>
      </c>
      <c r="B36" s="4">
        <v>55860.2505697428</v>
      </c>
      <c r="C36" s="4">
        <v>9423.63285081049</v>
      </c>
      <c r="D36" s="4">
        <v>45985.8156234571</v>
      </c>
      <c r="E36" s="4">
        <v>7698.36463753835</v>
      </c>
      <c r="F36" s="4">
        <v>1835.19561495911</v>
      </c>
      <c r="G36" s="4">
        <v>48305.1733237654</v>
      </c>
      <c r="H36" s="4">
        <v>13370.0872852386</v>
      </c>
      <c r="I36" s="4">
        <v>3110.62215353547</v>
      </c>
      <c r="J36" s="4">
        <v>0</v>
      </c>
      <c r="K36" s="4"/>
      <c r="L36" s="4">
        <v>16318.6510231448</v>
      </c>
      <c r="M36" s="4">
        <v>15820.8358070382</v>
      </c>
      <c r="N36" s="4">
        <v>2668.97743060322</v>
      </c>
      <c r="O36" s="4">
        <v>13024.1814351174</v>
      </c>
      <c r="P36" s="4">
        <v>2180.34401333629</v>
      </c>
      <c r="Q36" s="4">
        <v>519.767244184031</v>
      </c>
      <c r="R36" s="4">
        <v>17517.7103642359</v>
      </c>
      <c r="S36" s="4">
        <v>9007.60522359761</v>
      </c>
      <c r="T36" s="4">
        <v>14734.1162110498</v>
      </c>
      <c r="U36" s="4">
        <v>147269.760580597</v>
      </c>
      <c r="V36" s="4"/>
      <c r="W36" s="4">
        <v>90179.7889123804</v>
      </c>
      <c r="X36" s="4">
        <v>-90.2111753840991</v>
      </c>
      <c r="Y36" s="4">
        <v>514740.669128947</v>
      </c>
    </row>
    <row r="37" spans="1:25">
      <c r="A37" s="3" t="s">
        <v>44</v>
      </c>
      <c r="B37" s="4">
        <v>56957.8585636963</v>
      </c>
      <c r="C37" s="4">
        <v>9158.89498086268</v>
      </c>
      <c r="D37" s="4">
        <v>44693.93731403</v>
      </c>
      <c r="E37" s="4">
        <v>6981.1004603971</v>
      </c>
      <c r="F37" s="4">
        <v>1664.20864114933</v>
      </c>
      <c r="G37" s="4">
        <v>43804.5329894807</v>
      </c>
      <c r="H37" s="4">
        <v>12124.3831511175</v>
      </c>
      <c r="I37" s="4">
        <v>2820.80243929725</v>
      </c>
      <c r="J37" s="4">
        <v>0</v>
      </c>
      <c r="K37" s="4"/>
      <c r="L37" s="4">
        <v>16639.2990981329</v>
      </c>
      <c r="M37" s="4">
        <v>16131.7022223464</v>
      </c>
      <c r="N37" s="4">
        <v>2593.99791780781</v>
      </c>
      <c r="O37" s="4">
        <v>12658.2934484424</v>
      </c>
      <c r="P37" s="4">
        <v>1977.19922502829</v>
      </c>
      <c r="Q37" s="4">
        <v>471.340020707663</v>
      </c>
      <c r="R37" s="4">
        <v>15885.5681234625</v>
      </c>
      <c r="S37" s="4">
        <v>8168.35781808852</v>
      </c>
      <c r="T37" s="4">
        <v>13361.3241652574</v>
      </c>
      <c r="U37" s="4">
        <v>89830.881055366</v>
      </c>
      <c r="V37" s="4"/>
      <c r="W37" s="4">
        <v>91951.7476163553</v>
      </c>
      <c r="X37" s="4">
        <v>3.37205365208586</v>
      </c>
      <c r="Y37" s="4">
        <v>447878.801304678</v>
      </c>
    </row>
    <row r="38" spans="1:25">
      <c r="A38" s="3" t="s">
        <v>45</v>
      </c>
      <c r="B38" s="4">
        <v>6526.1701267075</v>
      </c>
      <c r="C38" s="4">
        <v>1042.34817075775</v>
      </c>
      <c r="D38" s="4">
        <v>5086.49175480037</v>
      </c>
      <c r="E38" s="4">
        <v>793.254314846213</v>
      </c>
      <c r="F38" s="4">
        <v>189.102089689878</v>
      </c>
      <c r="G38" s="4">
        <v>4977.45806708421</v>
      </c>
      <c r="H38" s="4">
        <v>1377.67953692012</v>
      </c>
      <c r="I38" s="4">
        <v>320.524495958046</v>
      </c>
      <c r="J38" s="4">
        <v>0</v>
      </c>
      <c r="K38" s="4"/>
      <c r="L38" s="4">
        <v>1906.51298068287</v>
      </c>
      <c r="M38" s="4">
        <v>1848.35307701543</v>
      </c>
      <c r="N38" s="4">
        <v>295.215633569989</v>
      </c>
      <c r="O38" s="4">
        <v>1440.60490359023</v>
      </c>
      <c r="P38" s="4">
        <v>224.666845214696</v>
      </c>
      <c r="Q38" s="4">
        <v>53.5578176115789</v>
      </c>
      <c r="R38" s="4">
        <v>1805.05860490128</v>
      </c>
      <c r="S38" s="4">
        <v>928.160985673302</v>
      </c>
      <c r="T38" s="4">
        <v>1518.23170376587</v>
      </c>
      <c r="U38" s="4">
        <v>5360.16211021288</v>
      </c>
      <c r="V38" s="4"/>
      <c r="W38" s="4">
        <v>10535.7322681174</v>
      </c>
      <c r="X38" s="4">
        <v>0.467658790668488</v>
      </c>
      <c r="Y38" s="4">
        <v>46229.7531459103</v>
      </c>
    </row>
    <row r="39" spans="1:25">
      <c r="A39" s="3" t="s">
        <v>46</v>
      </c>
      <c r="B39" s="4">
        <v>2821.1464784859</v>
      </c>
      <c r="C39" s="4">
        <v>521.9927350602</v>
      </c>
      <c r="D39" s="4">
        <v>2547.24075643481</v>
      </c>
      <c r="E39" s="4">
        <v>478.77801512412</v>
      </c>
      <c r="F39" s="4">
        <v>114.134800735494</v>
      </c>
      <c r="G39" s="4">
        <v>3004.2036319514</v>
      </c>
      <c r="H39" s="4">
        <v>831.514763700473</v>
      </c>
      <c r="I39" s="4">
        <v>193.456346976446</v>
      </c>
      <c r="J39" s="4">
        <v>0</v>
      </c>
      <c r="K39" s="4"/>
      <c r="L39" s="4">
        <v>824.151420697742</v>
      </c>
      <c r="M39" s="4">
        <v>799.009935839876</v>
      </c>
      <c r="N39" s="4">
        <v>147.839676149384</v>
      </c>
      <c r="O39" s="4">
        <v>721.433888275101</v>
      </c>
      <c r="P39" s="4">
        <v>135.600329179355</v>
      </c>
      <c r="Q39" s="4">
        <v>32.3254536792814</v>
      </c>
      <c r="R39" s="4">
        <v>1089.46445025628</v>
      </c>
      <c r="S39" s="4">
        <v>560.202530411022</v>
      </c>
      <c r="T39" s="4">
        <v>916.346684818798</v>
      </c>
      <c r="U39" s="4">
        <v>13015.3550031926</v>
      </c>
      <c r="V39" s="4"/>
      <c r="W39" s="4">
        <v>4554.40839104592</v>
      </c>
      <c r="X39" s="4">
        <v>-0.712428719722172</v>
      </c>
      <c r="Y39" s="4">
        <v>33307.8928632945</v>
      </c>
    </row>
    <row r="40" spans="1:25">
      <c r="A40" s="3" t="s">
        <v>47</v>
      </c>
      <c r="B40" s="4">
        <v>699321.681274043</v>
      </c>
      <c r="C40" s="4">
        <v>111756.384469957</v>
      </c>
      <c r="D40" s="4">
        <v>545353.216996098</v>
      </c>
      <c r="E40" s="4">
        <v>84761.2586119025</v>
      </c>
      <c r="F40" s="4">
        <v>20206.0434192058</v>
      </c>
      <c r="G40" s="4">
        <v>531854.163990041</v>
      </c>
      <c r="H40" s="4">
        <v>147208.592916196</v>
      </c>
      <c r="I40" s="4">
        <v>34248.8646892727</v>
      </c>
      <c r="J40" s="4">
        <v>0</v>
      </c>
      <c r="K40" s="4"/>
      <c r="L40" s="4">
        <v>204295.296802901</v>
      </c>
      <c r="M40" s="4">
        <v>198063.083908388</v>
      </c>
      <c r="N40" s="4">
        <v>31651.8345523698</v>
      </c>
      <c r="O40" s="4">
        <v>154455.871839729</v>
      </c>
      <c r="P40" s="4">
        <v>24006.2287873656</v>
      </c>
      <c r="Q40" s="4">
        <v>5722.7902128011</v>
      </c>
      <c r="R40" s="4">
        <v>192875.142758397</v>
      </c>
      <c r="S40" s="4">
        <v>99176.3824888682</v>
      </c>
      <c r="T40" s="4">
        <v>162226.95252611</v>
      </c>
      <c r="U40" s="4">
        <v>787694.272548424</v>
      </c>
      <c r="V40" s="4"/>
      <c r="W40" s="4">
        <v>1128972.4080347</v>
      </c>
      <c r="X40" s="4">
        <v>-53.1393245130705</v>
      </c>
      <c r="Y40" s="4">
        <v>5163797.33150225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25267361.5358956</v>
      </c>
      <c r="C44" s="4">
        <v>4266473.63899171</v>
      </c>
      <c r="D44" s="4">
        <v>20819706.5007831</v>
      </c>
      <c r="E44" s="4">
        <v>3489251.13180852</v>
      </c>
      <c r="F44" s="4">
        <v>831794.63146782</v>
      </c>
      <c r="G44" s="4">
        <v>21894115.0007738</v>
      </c>
      <c r="H44" s="4">
        <v>6059935.37444532</v>
      </c>
      <c r="I44" s="4">
        <v>1341560.17557079</v>
      </c>
      <c r="J44" s="4">
        <v>0</v>
      </c>
      <c r="K44" s="4">
        <v>0</v>
      </c>
      <c r="L44" s="4">
        <v>7381442.99344148</v>
      </c>
      <c r="M44" s="4">
        <v>7156265.39550481</v>
      </c>
      <c r="N44" s="4">
        <v>1208357.96884352</v>
      </c>
      <c r="O44" s="4">
        <v>5896592.92144369</v>
      </c>
      <c r="P44" s="4">
        <v>988231.679643879</v>
      </c>
      <c r="Q44" s="4">
        <v>235582.299674759</v>
      </c>
      <c r="R44" s="4">
        <v>7939827.94956942</v>
      </c>
      <c r="S44" s="4">
        <v>4082658.87641461</v>
      </c>
      <c r="T44" s="4">
        <v>6354581.99528026</v>
      </c>
      <c r="U44" s="4">
        <v>15492510.4480759</v>
      </c>
      <c r="V44" s="4">
        <v>0</v>
      </c>
      <c r="W44" s="4">
        <v>40791176.3094399</v>
      </c>
      <c r="X44" s="4">
        <v>22.0640798660297</v>
      </c>
      <c r="Y44" s="4">
        <v>181497448.891149</v>
      </c>
    </row>
    <row r="45" spans="1:25">
      <c r="A45" s="3" t="s">
        <v>32</v>
      </c>
      <c r="B45" s="4">
        <v>9868918.51252385</v>
      </c>
      <c r="C45" s="4">
        <v>1650480.23168435</v>
      </c>
      <c r="D45" s="4">
        <v>8054078.59431511</v>
      </c>
      <c r="E45" s="4">
        <v>1331567.37832586</v>
      </c>
      <c r="F45" s="4">
        <v>317429.315027564</v>
      </c>
      <c r="G45" s="4">
        <v>8355228.15958355</v>
      </c>
      <c r="H45" s="4">
        <v>2312591.42852006</v>
      </c>
      <c r="I45" s="4">
        <v>424236.587642156</v>
      </c>
      <c r="J45" s="4">
        <v>0</v>
      </c>
      <c r="K45" s="4">
        <v>0</v>
      </c>
      <c r="L45" s="4">
        <v>2883041.796969</v>
      </c>
      <c r="M45" s="4">
        <v>2795091.99810592</v>
      </c>
      <c r="N45" s="4">
        <v>467451.837074006</v>
      </c>
      <c r="O45" s="4">
        <v>2281089.92920737</v>
      </c>
      <c r="P45" s="4">
        <v>377128.792721755</v>
      </c>
      <c r="Q45" s="4">
        <v>89902.8740861381</v>
      </c>
      <c r="R45" s="4">
        <v>3029995.68898521</v>
      </c>
      <c r="S45" s="4">
        <v>1558023.53321829</v>
      </c>
      <c r="T45" s="4">
        <v>2009485.84391527</v>
      </c>
      <c r="U45" s="4">
        <v>4899138.99218557</v>
      </c>
      <c r="V45" s="4">
        <v>0</v>
      </c>
      <c r="W45" s="4">
        <v>15932205.4444014</v>
      </c>
      <c r="X45" s="4">
        <v>-8800.30073984075</v>
      </c>
      <c r="Y45" s="4">
        <v>68628286.6377526</v>
      </c>
    </row>
    <row r="46" spans="1:25">
      <c r="A46" s="3" t="s">
        <v>33</v>
      </c>
      <c r="B46" s="4">
        <v>38235.6896105512</v>
      </c>
      <c r="C46" s="4">
        <v>7186.0796027819</v>
      </c>
      <c r="D46" s="4">
        <v>35066.9149467759</v>
      </c>
      <c r="E46" s="4">
        <v>6404.02608445645</v>
      </c>
      <c r="F46" s="4">
        <v>1526.64119480268</v>
      </c>
      <c r="G46" s="4">
        <v>40183.5460574522</v>
      </c>
      <c r="H46" s="4">
        <v>11122.1527892587</v>
      </c>
      <c r="I46" s="4">
        <v>0</v>
      </c>
      <c r="J46" s="4"/>
      <c r="K46" s="4"/>
      <c r="L46" s="4">
        <v>11169.9261822116</v>
      </c>
      <c r="M46" s="4">
        <v>10829.1774764267</v>
      </c>
      <c r="N46" s="4">
        <v>2035.25376868789</v>
      </c>
      <c r="O46" s="4">
        <v>9931.71169076033</v>
      </c>
      <c r="P46" s="4">
        <v>1813.75923224116</v>
      </c>
      <c r="Q46" s="4">
        <v>432.377933018374</v>
      </c>
      <c r="R46" s="4">
        <v>14572.4292618584</v>
      </c>
      <c r="S46" s="4">
        <v>7493.14192382172</v>
      </c>
      <c r="T46" s="4">
        <v>0</v>
      </c>
      <c r="U46" s="4"/>
      <c r="V46" s="4"/>
      <c r="W46" s="4">
        <v>61727.0130876658</v>
      </c>
      <c r="X46" s="4">
        <v>213.518648647527</v>
      </c>
      <c r="Y46" s="4">
        <v>259943.359491419</v>
      </c>
    </row>
    <row r="47" spans="1:25">
      <c r="A47" s="3" t="s">
        <v>34</v>
      </c>
      <c r="B47" s="4">
        <v>3083546.36873321</v>
      </c>
      <c r="C47" s="4">
        <v>520666.523812516</v>
      </c>
      <c r="D47" s="4">
        <v>2540769.05843052</v>
      </c>
      <c r="E47" s="4">
        <v>425816.824673262</v>
      </c>
      <c r="F47" s="4">
        <v>101509.503148979</v>
      </c>
      <c r="G47" s="4">
        <v>2671886.36658221</v>
      </c>
      <c r="H47" s="4">
        <v>739534.742956154</v>
      </c>
      <c r="I47" s="4">
        <v>103345.162279259</v>
      </c>
      <c r="J47" s="4">
        <v>0</v>
      </c>
      <c r="K47" s="4">
        <v>0</v>
      </c>
      <c r="L47" s="4">
        <v>900807.221446633</v>
      </c>
      <c r="M47" s="4">
        <v>873327.282021566</v>
      </c>
      <c r="N47" s="4">
        <v>147464.064329153</v>
      </c>
      <c r="O47" s="4">
        <v>719600.962885861</v>
      </c>
      <c r="P47" s="4">
        <v>120600.57014279</v>
      </c>
      <c r="Q47" s="4">
        <v>28749.6952805275</v>
      </c>
      <c r="R47" s="4">
        <v>968950.699798242</v>
      </c>
      <c r="S47" s="4">
        <v>498234.369871197</v>
      </c>
      <c r="T47" s="4">
        <v>489516.101832471</v>
      </c>
      <c r="U47" s="4">
        <v>1326325.09855576</v>
      </c>
      <c r="V47" s="4">
        <v>0</v>
      </c>
      <c r="W47" s="4">
        <v>4978022.07827043</v>
      </c>
      <c r="X47" s="4">
        <v>-3783.21078066585</v>
      </c>
      <c r="Y47" s="4">
        <v>21234889.4842701</v>
      </c>
    </row>
    <row r="48" spans="1:25">
      <c r="A48" s="3" t="s">
        <v>35</v>
      </c>
      <c r="B48" s="4">
        <v>2552514.39614465</v>
      </c>
      <c r="C48" s="4">
        <v>425111.243665367</v>
      </c>
      <c r="D48" s="4">
        <v>2074474.6299165</v>
      </c>
      <c r="E48" s="4">
        <v>342008.272336957</v>
      </c>
      <c r="F48" s="4">
        <v>81530.5732092764</v>
      </c>
      <c r="G48" s="4">
        <v>2146010.17894639</v>
      </c>
      <c r="H48" s="4">
        <v>593980.756785892</v>
      </c>
      <c r="I48" s="4">
        <v>41321.6602353236</v>
      </c>
      <c r="J48" s="4">
        <v>0</v>
      </c>
      <c r="K48" s="4">
        <v>0</v>
      </c>
      <c r="L48" s="4">
        <v>745674.987802504</v>
      </c>
      <c r="M48" s="4">
        <v>722927.497542943</v>
      </c>
      <c r="N48" s="4">
        <v>120400.734281679</v>
      </c>
      <c r="O48" s="4">
        <v>587536.256479892</v>
      </c>
      <c r="P48" s="4">
        <v>96864.1684579669</v>
      </c>
      <c r="Q48" s="4">
        <v>23091.228536242</v>
      </c>
      <c r="R48" s="4">
        <v>778243.450272223</v>
      </c>
      <c r="S48" s="4">
        <v>400172.717903507</v>
      </c>
      <c r="T48" s="4">
        <v>195728.736532266</v>
      </c>
      <c r="U48" s="4">
        <v>530319.50287142</v>
      </c>
      <c r="V48" s="4">
        <v>0</v>
      </c>
      <c r="W48" s="4">
        <v>4120733.56442871</v>
      </c>
      <c r="X48" s="4">
        <v>3754.19346279848</v>
      </c>
      <c r="Y48" s="4">
        <v>16582398.7498125</v>
      </c>
    </row>
    <row r="49" spans="1:25">
      <c r="A49" s="3" t="s">
        <v>36</v>
      </c>
      <c r="B49" s="4">
        <v>6745.09455779439</v>
      </c>
      <c r="C49" s="4">
        <v>1237.65644472932</v>
      </c>
      <c r="D49" s="4">
        <v>6039.56478075341</v>
      </c>
      <c r="E49" s="4">
        <v>1058.66231260605</v>
      </c>
      <c r="F49" s="4">
        <v>252.372097879524</v>
      </c>
      <c r="G49" s="4">
        <v>6642.82206800298</v>
      </c>
      <c r="H49" s="4">
        <v>1838.62523945885</v>
      </c>
      <c r="I49" s="4">
        <v>0</v>
      </c>
      <c r="J49" s="4"/>
      <c r="K49" s="4"/>
      <c r="L49" s="4">
        <v>1970.46814298361</v>
      </c>
      <c r="M49" s="4">
        <v>1910.35722921756</v>
      </c>
      <c r="N49" s="4">
        <v>350.531177319697</v>
      </c>
      <c r="O49" s="4">
        <v>1710.53587779691</v>
      </c>
      <c r="P49" s="4">
        <v>299.836152756391</v>
      </c>
      <c r="Q49" s="4">
        <v>71.4772576582826</v>
      </c>
      <c r="R49" s="4">
        <v>2408.99731812327</v>
      </c>
      <c r="S49" s="4">
        <v>1238.70622217051</v>
      </c>
      <c r="T49" s="4">
        <v>0</v>
      </c>
      <c r="U49" s="4"/>
      <c r="V49" s="4"/>
      <c r="W49" s="4">
        <v>10889.1599520576</v>
      </c>
      <c r="X49" s="4">
        <v>7.52104592468076</v>
      </c>
      <c r="Y49" s="4">
        <v>44672.387877233</v>
      </c>
    </row>
    <row r="50" spans="1:25">
      <c r="A50" s="3" t="s">
        <v>37</v>
      </c>
      <c r="B50" s="4">
        <v>3189069.92306734</v>
      </c>
      <c r="C50" s="4">
        <v>540078.571137797</v>
      </c>
      <c r="D50" s="4">
        <v>2635496.73334173</v>
      </c>
      <c r="E50" s="4">
        <v>443075.124915855</v>
      </c>
      <c r="F50" s="4">
        <v>105623.670042609</v>
      </c>
      <c r="G50" s="4">
        <v>2780177.57175934</v>
      </c>
      <c r="H50" s="4">
        <v>769507.989418549</v>
      </c>
      <c r="I50" s="4">
        <v>159040.306526569</v>
      </c>
      <c r="J50" s="4">
        <v>0</v>
      </c>
      <c r="K50" s="4">
        <v>0</v>
      </c>
      <c r="L50" s="4">
        <v>931634.187676412</v>
      </c>
      <c r="M50" s="4">
        <v>903213.843751376</v>
      </c>
      <c r="N50" s="4">
        <v>152961.977608799</v>
      </c>
      <c r="O50" s="4">
        <v>746429.897161436</v>
      </c>
      <c r="P50" s="4">
        <v>125488.495486156</v>
      </c>
      <c r="Q50" s="4">
        <v>29914.916672179</v>
      </c>
      <c r="R50" s="4">
        <v>1008222.14500293</v>
      </c>
      <c r="S50" s="4">
        <v>518427.743754472</v>
      </c>
      <c r="T50" s="4">
        <v>753327.869133861</v>
      </c>
      <c r="U50" s="4">
        <v>339098.541748376</v>
      </c>
      <c r="V50" s="4">
        <v>0</v>
      </c>
      <c r="W50" s="4">
        <v>5148377.41606568</v>
      </c>
      <c r="X50" s="4">
        <v>5403.12058454796</v>
      </c>
      <c r="Y50" s="4">
        <v>21284570.044856</v>
      </c>
    </row>
    <row r="51" spans="1:25">
      <c r="A51" s="3" t="s">
        <v>38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>
      <c r="A52" s="3" t="s">
        <v>39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</row>
    <row r="53" spans="1:25">
      <c r="A53" s="3" t="s">
        <v>40</v>
      </c>
      <c r="B53" s="4">
        <v>7342079.24160203</v>
      </c>
      <c r="C53" s="4">
        <v>1239728.42737829</v>
      </c>
      <c r="D53" s="4">
        <v>6049675.7234842</v>
      </c>
      <c r="E53" s="4">
        <v>1013107.03092819</v>
      </c>
      <c r="F53" s="4">
        <v>241512.278020411</v>
      </c>
      <c r="G53" s="4">
        <v>8065178.55597355</v>
      </c>
      <c r="H53" s="4">
        <v>4123522.50935374</v>
      </c>
      <c r="I53" s="4">
        <v>770257.428903958</v>
      </c>
      <c r="J53" s="4">
        <v>0</v>
      </c>
      <c r="K53" s="4">
        <v>0</v>
      </c>
      <c r="L53" s="4">
        <v>2144867.37359673</v>
      </c>
      <c r="M53" s="4">
        <v>2079436.25348805</v>
      </c>
      <c r="N53" s="4">
        <v>351118.007793067</v>
      </c>
      <c r="O53" s="4">
        <v>1713399.5163085</v>
      </c>
      <c r="P53" s="4">
        <v>286933.907882481</v>
      </c>
      <c r="Q53" s="4">
        <v>68401.5208842319</v>
      </c>
      <c r="R53" s="4">
        <v>2924810.1654131</v>
      </c>
      <c r="S53" s="4">
        <v>2778071.8332247</v>
      </c>
      <c r="T53" s="4">
        <v>3648486.35087236</v>
      </c>
      <c r="U53" s="4">
        <v>284819.767804036</v>
      </c>
      <c r="V53" s="4">
        <v>0</v>
      </c>
      <c r="W53" s="4">
        <v>11852921.3426815</v>
      </c>
      <c r="X53" s="4">
        <v>-15700.6017312646</v>
      </c>
      <c r="Y53" s="4">
        <v>56962626.6338619</v>
      </c>
    </row>
    <row r="54" spans="1:25">
      <c r="A54" s="3" t="s">
        <v>41</v>
      </c>
      <c r="B54" s="4">
        <v>23885.64657466</v>
      </c>
      <c r="C54" s="4">
        <v>4031.07154581812</v>
      </c>
      <c r="D54" s="4">
        <v>19670.9820730137</v>
      </c>
      <c r="E54" s="4">
        <v>3273.54008905769</v>
      </c>
      <c r="F54" s="4">
        <v>780.371767211137</v>
      </c>
      <c r="G54" s="4">
        <v>33530.2436006474</v>
      </c>
      <c r="H54" s="4">
        <v>9280.62674842762</v>
      </c>
      <c r="I54" s="4">
        <v>0</v>
      </c>
      <c r="J54" s="4">
        <v>0</v>
      </c>
      <c r="K54" s="4">
        <v>0</v>
      </c>
      <c r="L54" s="4">
        <v>6977.79775311606</v>
      </c>
      <c r="M54" s="4">
        <v>6764.93371849158</v>
      </c>
      <c r="N54" s="4">
        <v>1141.68698497311</v>
      </c>
      <c r="O54" s="4">
        <v>5571.24922223161</v>
      </c>
      <c r="P54" s="4">
        <v>927.137628788074</v>
      </c>
      <c r="Q54" s="4">
        <v>221.01822801674</v>
      </c>
      <c r="R54" s="4">
        <v>12159.631265611</v>
      </c>
      <c r="S54" s="4">
        <v>6252.48139327344</v>
      </c>
      <c r="T54" s="4">
        <v>0</v>
      </c>
      <c r="U54" s="4">
        <v>780.170990016779</v>
      </c>
      <c r="V54" s="4">
        <v>0</v>
      </c>
      <c r="W54" s="4">
        <v>38560.5604015192</v>
      </c>
      <c r="X54" s="4">
        <v>-10.7904051466423</v>
      </c>
      <c r="Y54" s="4">
        <v>173798.359579727</v>
      </c>
    </row>
    <row r="55" spans="1:25">
      <c r="A55" s="3" t="s">
        <v>42</v>
      </c>
      <c r="B55" s="4">
        <v>6278344.89222214</v>
      </c>
      <c r="C55" s="4">
        <v>1016849.53028202</v>
      </c>
      <c r="D55" s="4">
        <v>5535055.16848037</v>
      </c>
      <c r="E55" s="4">
        <v>1226667.08007083</v>
      </c>
      <c r="F55" s="4">
        <v>313705.180304285</v>
      </c>
      <c r="G55" s="4">
        <v>5110000.7271349</v>
      </c>
      <c r="H55" s="4">
        <v>0</v>
      </c>
      <c r="I55" s="4">
        <v>0</v>
      </c>
      <c r="J55" s="4">
        <v>0</v>
      </c>
      <c r="K55" s="4">
        <v>0</v>
      </c>
      <c r="L55" s="4">
        <v>1758547.08983687</v>
      </c>
      <c r="M55" s="4">
        <v>1778163.58979252</v>
      </c>
      <c r="N55" s="4">
        <v>287993.864957163</v>
      </c>
      <c r="O55" s="4">
        <v>1788126.18690608</v>
      </c>
      <c r="P55" s="4">
        <v>556272.838969951</v>
      </c>
      <c r="Q55" s="4">
        <v>142260.010138503</v>
      </c>
      <c r="R55" s="4">
        <v>3886353.79952126</v>
      </c>
      <c r="S55" s="4">
        <v>0</v>
      </c>
      <c r="T55" s="4">
        <v>0</v>
      </c>
      <c r="U55" s="4">
        <v>0</v>
      </c>
      <c r="V55" s="4">
        <v>197191.795018959</v>
      </c>
      <c r="W55" s="4">
        <v>9718046.24837233</v>
      </c>
      <c r="X55" s="4">
        <v>12166.9514111759</v>
      </c>
      <c r="Y55" s="4">
        <v>39605744.9534194</v>
      </c>
    </row>
    <row r="56" spans="1:25">
      <c r="A56" s="3" t="s">
        <v>43</v>
      </c>
      <c r="B56" s="4">
        <v>55860.2505697428</v>
      </c>
      <c r="C56" s="4">
        <v>9423.63285081049</v>
      </c>
      <c r="D56" s="4">
        <v>45985.8156234571</v>
      </c>
      <c r="E56" s="4">
        <v>7698.36463753835</v>
      </c>
      <c r="F56" s="4">
        <v>1835.19561495911</v>
      </c>
      <c r="G56" s="4">
        <v>48305.1733237654</v>
      </c>
      <c r="H56" s="4">
        <v>13370.0872852386</v>
      </c>
      <c r="I56" s="4">
        <v>3110.62215353547</v>
      </c>
      <c r="J56" s="4">
        <v>0</v>
      </c>
      <c r="K56" s="4"/>
      <c r="L56" s="4">
        <v>16318.6510231448</v>
      </c>
      <c r="M56" s="4">
        <v>15820.8358070382</v>
      </c>
      <c r="N56" s="4">
        <v>2668.97743060322</v>
      </c>
      <c r="O56" s="4">
        <v>13024.1814351174</v>
      </c>
      <c r="P56" s="4">
        <v>2180.34401333629</v>
      </c>
      <c r="Q56" s="4">
        <v>519.767244184031</v>
      </c>
      <c r="R56" s="4">
        <v>17517.7103642359</v>
      </c>
      <c r="S56" s="4">
        <v>9007.60522359761</v>
      </c>
      <c r="T56" s="4">
        <v>14734.1162110498</v>
      </c>
      <c r="U56" s="4">
        <v>147269.760580597</v>
      </c>
      <c r="V56" s="4"/>
      <c r="W56" s="4">
        <v>90179.7889123804</v>
      </c>
      <c r="X56" s="4">
        <v>-90.2111753840991</v>
      </c>
      <c r="Y56" s="4">
        <v>514740.669128947</v>
      </c>
    </row>
    <row r="57" spans="1:25">
      <c r="A57" s="3" t="s">
        <v>44</v>
      </c>
      <c r="B57" s="4">
        <v>56957.8585636963</v>
      </c>
      <c r="C57" s="4">
        <v>9158.89498086268</v>
      </c>
      <c r="D57" s="4">
        <v>44693.93731403</v>
      </c>
      <c r="E57" s="4">
        <v>6981.1004603971</v>
      </c>
      <c r="F57" s="4">
        <v>1664.20864114933</v>
      </c>
      <c r="G57" s="4">
        <v>43804.5329894807</v>
      </c>
      <c r="H57" s="4">
        <v>12124.3831511175</v>
      </c>
      <c r="I57" s="4">
        <v>2820.80243929725</v>
      </c>
      <c r="J57" s="4">
        <v>0</v>
      </c>
      <c r="K57" s="4"/>
      <c r="L57" s="4">
        <v>16639.2990981329</v>
      </c>
      <c r="M57" s="4">
        <v>16131.7022223464</v>
      </c>
      <c r="N57" s="4">
        <v>2593.99791780781</v>
      </c>
      <c r="O57" s="4">
        <v>12658.2934484424</v>
      </c>
      <c r="P57" s="4">
        <v>1977.19922502829</v>
      </c>
      <c r="Q57" s="4">
        <v>471.340020707663</v>
      </c>
      <c r="R57" s="4">
        <v>15885.5681234625</v>
      </c>
      <c r="S57" s="4">
        <v>8168.35781808852</v>
      </c>
      <c r="T57" s="4">
        <v>13361.3241652574</v>
      </c>
      <c r="U57" s="4">
        <v>89830.881055366</v>
      </c>
      <c r="V57" s="4"/>
      <c r="W57" s="4">
        <v>91951.7476163553</v>
      </c>
      <c r="X57" s="4">
        <v>3.37205365208586</v>
      </c>
      <c r="Y57" s="4">
        <v>447878.801304678</v>
      </c>
    </row>
    <row r="58" spans="1:25">
      <c r="A58" s="3" t="s">
        <v>45</v>
      </c>
      <c r="B58" s="4">
        <v>6526.1701267075</v>
      </c>
      <c r="C58" s="4">
        <v>1042.34817075775</v>
      </c>
      <c r="D58" s="4">
        <v>5086.49175480037</v>
      </c>
      <c r="E58" s="4">
        <v>793.254314846213</v>
      </c>
      <c r="F58" s="4">
        <v>189.102089689878</v>
      </c>
      <c r="G58" s="4">
        <v>4977.45806708421</v>
      </c>
      <c r="H58" s="4">
        <v>1377.67953692012</v>
      </c>
      <c r="I58" s="4">
        <v>320.524495958046</v>
      </c>
      <c r="J58" s="4">
        <v>0</v>
      </c>
      <c r="K58" s="4"/>
      <c r="L58" s="4">
        <v>1906.51298068287</v>
      </c>
      <c r="M58" s="4">
        <v>1848.35307701543</v>
      </c>
      <c r="N58" s="4">
        <v>295.215633569989</v>
      </c>
      <c r="O58" s="4">
        <v>1440.60490359023</v>
      </c>
      <c r="P58" s="4">
        <v>224.666845214696</v>
      </c>
      <c r="Q58" s="4">
        <v>53.5578176115789</v>
      </c>
      <c r="R58" s="4">
        <v>1805.05860490128</v>
      </c>
      <c r="S58" s="4">
        <v>928.160985673302</v>
      </c>
      <c r="T58" s="4">
        <v>1518.23170376587</v>
      </c>
      <c r="U58" s="4">
        <v>5360.16211021288</v>
      </c>
      <c r="V58" s="4"/>
      <c r="W58" s="4">
        <v>10535.7322681174</v>
      </c>
      <c r="X58" s="4">
        <v>0.467658790668488</v>
      </c>
      <c r="Y58" s="4">
        <v>46229.7531459103</v>
      </c>
    </row>
    <row r="59" spans="1:25">
      <c r="A59" s="3" t="s">
        <v>46</v>
      </c>
      <c r="B59" s="4">
        <v>2821.1464784859</v>
      </c>
      <c r="C59" s="4">
        <v>521.9927350602</v>
      </c>
      <c r="D59" s="4">
        <v>2547.24075643481</v>
      </c>
      <c r="E59" s="4">
        <v>478.77801512412</v>
      </c>
      <c r="F59" s="4">
        <v>114.134800735494</v>
      </c>
      <c r="G59" s="4">
        <v>3004.2036319514</v>
      </c>
      <c r="H59" s="4">
        <v>831.514763700473</v>
      </c>
      <c r="I59" s="4">
        <v>193.456346976446</v>
      </c>
      <c r="J59" s="4">
        <v>0</v>
      </c>
      <c r="K59" s="4"/>
      <c r="L59" s="4">
        <v>824.151420697742</v>
      </c>
      <c r="M59" s="4">
        <v>799.009935839876</v>
      </c>
      <c r="N59" s="4">
        <v>147.839676149384</v>
      </c>
      <c r="O59" s="4">
        <v>721.433888275101</v>
      </c>
      <c r="P59" s="4">
        <v>135.600329179355</v>
      </c>
      <c r="Q59" s="4">
        <v>32.3254536792814</v>
      </c>
      <c r="R59" s="4">
        <v>1089.46445025628</v>
      </c>
      <c r="S59" s="4">
        <v>560.202530411022</v>
      </c>
      <c r="T59" s="4">
        <v>916.346684818798</v>
      </c>
      <c r="U59" s="4">
        <v>13015.3550031926</v>
      </c>
      <c r="V59" s="4"/>
      <c r="W59" s="4">
        <v>4554.40839104592</v>
      </c>
      <c r="X59" s="4">
        <v>-0.712428719722172</v>
      </c>
      <c r="Y59" s="4">
        <v>33307.8928632945</v>
      </c>
    </row>
    <row r="60" spans="1:25">
      <c r="A60" s="3" t="s">
        <v>47</v>
      </c>
      <c r="B60" s="4">
        <v>699321.681274043</v>
      </c>
      <c r="C60" s="4">
        <v>111756.384469957</v>
      </c>
      <c r="D60" s="4">
        <v>545353.216996098</v>
      </c>
      <c r="E60" s="4">
        <v>84761.2586119025</v>
      </c>
      <c r="F60" s="4">
        <v>20206.0434192058</v>
      </c>
      <c r="G60" s="4">
        <v>531854.163990041</v>
      </c>
      <c r="H60" s="4">
        <v>147208.592916196</v>
      </c>
      <c r="I60" s="4">
        <v>34248.8646892727</v>
      </c>
      <c r="J60" s="4">
        <v>0</v>
      </c>
      <c r="K60" s="4"/>
      <c r="L60" s="4">
        <v>204295.296802901</v>
      </c>
      <c r="M60" s="4">
        <v>198063.083908388</v>
      </c>
      <c r="N60" s="4">
        <v>31651.8345523698</v>
      </c>
      <c r="O60" s="4">
        <v>154455.871839729</v>
      </c>
      <c r="P60" s="4">
        <v>24006.2287873656</v>
      </c>
      <c r="Q60" s="4">
        <v>5722.7902128011</v>
      </c>
      <c r="R60" s="4">
        <v>192875.142758397</v>
      </c>
      <c r="S60" s="4">
        <v>99176.3824888682</v>
      </c>
      <c r="T60" s="4">
        <v>162226.95252611</v>
      </c>
      <c r="U60" s="4">
        <v>787694.272548424</v>
      </c>
      <c r="V60" s="4"/>
      <c r="W60" s="4">
        <v>1128972.4080347</v>
      </c>
      <c r="X60" s="4">
        <v>-53.1393245130705</v>
      </c>
      <c r="Y60" s="4">
        <v>5163797.33150225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57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131292684.489476</v>
      </c>
      <c r="C4" s="4">
        <v>131292684.489476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86450274.2748407</v>
      </c>
      <c r="C5" s="4">
        <v>86450274.2748407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750759.938250976</v>
      </c>
      <c r="C6" s="4">
        <v>750759.938250976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22061514.0920004</v>
      </c>
      <c r="C7" s="4">
        <v>22061514.0920004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33832118.0380834</v>
      </c>
      <c r="C8" s="4">
        <v>33832118.0380834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15217.6962056249</v>
      </c>
      <c r="C9" s="4">
        <v>15217.6962056249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15357887.3754998</v>
      </c>
      <c r="C10" s="4">
        <v>15357887.3754998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420736.929937922</v>
      </c>
      <c r="C12" s="4">
        <v>420736.929937922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54051361.6352439</v>
      </c>
      <c r="C13" s="4">
        <v>54051361.6352439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707706.741610339</v>
      </c>
      <c r="C14" s="4">
        <v>707706.741610339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98261644.521274</v>
      </c>
      <c r="C15" s="4">
        <v>98261644.521274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1109454.2410723</v>
      </c>
      <c r="C16" s="4">
        <v>1109454.2410723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576244.036414498</v>
      </c>
      <c r="C17" s="4">
        <v>576244.036414498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12061.1507155848</v>
      </c>
      <c r="C18" s="4">
        <v>12061.1507155848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125279.646304557</v>
      </c>
      <c r="C19" s="4">
        <v>125279.646304557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6851024.74674336</v>
      </c>
      <c r="C20" s="4">
        <v>6851024.74674336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14929900.1166823</v>
      </c>
      <c r="C24" s="4">
        <v>4998561.92593965</v>
      </c>
      <c r="D24" s="4">
        <v>7130490.07140045</v>
      </c>
      <c r="E24" s="4">
        <v>9997025.59887308</v>
      </c>
      <c r="F24" s="4">
        <v>727517.252647104</v>
      </c>
      <c r="G24" s="4">
        <v>9185134.41365769</v>
      </c>
      <c r="H24" s="4">
        <v>3342133.24729408</v>
      </c>
      <c r="I24" s="4">
        <v>776354.761362335</v>
      </c>
      <c r="J24" s="4">
        <v>0</v>
      </c>
      <c r="K24" s="4">
        <v>0</v>
      </c>
      <c r="L24" s="4">
        <v>3015736.20379831</v>
      </c>
      <c r="M24" s="4">
        <v>6271604.74693701</v>
      </c>
      <c r="N24" s="4">
        <v>2099746.44556082</v>
      </c>
      <c r="O24" s="4">
        <v>2995305.73080081</v>
      </c>
      <c r="P24" s="4">
        <v>4199451.61797075</v>
      </c>
      <c r="Q24" s="4">
        <v>305608.250525527</v>
      </c>
      <c r="R24" s="4">
        <v>7407657.31922634</v>
      </c>
      <c r="S24" s="4">
        <v>4823240.41823661</v>
      </c>
      <c r="T24" s="4">
        <v>5321351.45126757</v>
      </c>
      <c r="U24" s="4">
        <v>9183439.81152451</v>
      </c>
      <c r="V24" s="4">
        <v>0</v>
      </c>
      <c r="W24" s="4">
        <v>34546965.8273962</v>
      </c>
      <c r="X24" s="4">
        <v>35459.2783748031</v>
      </c>
      <c r="Y24" s="4">
        <v>131292684.489476</v>
      </c>
    </row>
    <row r="25" spans="1:25">
      <c r="A25" s="3" t="s">
        <v>32</v>
      </c>
      <c r="B25" s="4">
        <v>9967109.10946174</v>
      </c>
      <c r="C25" s="4">
        <v>3337009.07017942</v>
      </c>
      <c r="D25" s="4">
        <v>4584585.4202515</v>
      </c>
      <c r="E25" s="4">
        <v>6427639.2432411</v>
      </c>
      <c r="F25" s="4">
        <v>485686.024653786</v>
      </c>
      <c r="G25" s="4">
        <v>5905629.61230445</v>
      </c>
      <c r="H25" s="4">
        <v>2148841.83340191</v>
      </c>
      <c r="I25" s="4">
        <v>490508.193097713</v>
      </c>
      <c r="J25" s="4">
        <v>0</v>
      </c>
      <c r="K25" s="4">
        <v>0</v>
      </c>
      <c r="L25" s="4">
        <v>2057935.41814909</v>
      </c>
      <c r="M25" s="4">
        <v>4186884.59504779</v>
      </c>
      <c r="N25" s="4">
        <v>1401777.75882936</v>
      </c>
      <c r="O25" s="4">
        <v>1925847.29031508</v>
      </c>
      <c r="P25" s="4">
        <v>2700059.10786143</v>
      </c>
      <c r="Q25" s="4">
        <v>204022.180586197</v>
      </c>
      <c r="R25" s="4">
        <v>4762791.53380468</v>
      </c>
      <c r="S25" s="4">
        <v>3101127.33884956</v>
      </c>
      <c r="T25" s="4">
        <v>3362079.5738006</v>
      </c>
      <c r="U25" s="4">
        <v>5802183.0901996</v>
      </c>
      <c r="V25" s="4">
        <v>0</v>
      </c>
      <c r="W25" s="4">
        <v>23574815.4882513</v>
      </c>
      <c r="X25" s="4">
        <v>23742.3925543724</v>
      </c>
      <c r="Y25" s="4">
        <v>86450274.2748407</v>
      </c>
    </row>
    <row r="26" spans="1:25">
      <c r="A26" s="3" t="s">
        <v>33</v>
      </c>
      <c r="B26" s="4">
        <v>90285.4674951631</v>
      </c>
      <c r="C26" s="4">
        <v>30227.7642020334</v>
      </c>
      <c r="D26" s="4">
        <v>55077.8505996324</v>
      </c>
      <c r="E26" s="4">
        <v>77219.7530410824</v>
      </c>
      <c r="F26" s="4">
        <v>4399.50935724255</v>
      </c>
      <c r="G26" s="4">
        <v>70948.4840322653</v>
      </c>
      <c r="H26" s="4">
        <v>25815.5489784413</v>
      </c>
      <c r="I26" s="4">
        <v>0</v>
      </c>
      <c r="J26" s="4"/>
      <c r="K26" s="4"/>
      <c r="L26" s="4">
        <v>15546.9138685942</v>
      </c>
      <c r="M26" s="4">
        <v>37926.226036127</v>
      </c>
      <c r="N26" s="4">
        <v>12697.7801577478</v>
      </c>
      <c r="O26" s="4">
        <v>23136.5586221016</v>
      </c>
      <c r="P26" s="4">
        <v>32437.7099608737</v>
      </c>
      <c r="Q26" s="4">
        <v>1848.10236863176</v>
      </c>
      <c r="R26" s="4">
        <v>57218.7660365805</v>
      </c>
      <c r="S26" s="4">
        <v>37256.0248316241</v>
      </c>
      <c r="T26" s="4">
        <v>0</v>
      </c>
      <c r="U26" s="4"/>
      <c r="V26" s="4"/>
      <c r="W26" s="4">
        <v>178098.701558618</v>
      </c>
      <c r="X26" s="4">
        <v>618.777104217178</v>
      </c>
      <c r="Y26" s="4">
        <v>750759.938250976</v>
      </c>
    </row>
    <row r="27" spans="1:25">
      <c r="A27" s="3" t="s">
        <v>34</v>
      </c>
      <c r="B27" s="4">
        <v>2605271.40956973</v>
      </c>
      <c r="C27" s="4">
        <v>872250.341451597</v>
      </c>
      <c r="D27" s="4">
        <v>1244272.35105766</v>
      </c>
      <c r="E27" s="4">
        <v>1744483.53772834</v>
      </c>
      <c r="F27" s="4">
        <v>126951.947667243</v>
      </c>
      <c r="G27" s="4">
        <v>1602808.31713126</v>
      </c>
      <c r="H27" s="4">
        <v>583203.11107899</v>
      </c>
      <c r="I27" s="4">
        <v>49055.0858989559</v>
      </c>
      <c r="J27" s="4">
        <v>0</v>
      </c>
      <c r="K27" s="4">
        <v>0</v>
      </c>
      <c r="L27" s="4">
        <v>526246.743056311</v>
      </c>
      <c r="M27" s="4">
        <v>1094396.64107731</v>
      </c>
      <c r="N27" s="4">
        <v>366406.294698031</v>
      </c>
      <c r="O27" s="4">
        <v>522681.620264571</v>
      </c>
      <c r="P27" s="4">
        <v>732805.387220618</v>
      </c>
      <c r="Q27" s="4">
        <v>53328.718303556</v>
      </c>
      <c r="R27" s="4">
        <v>1292638.10707656</v>
      </c>
      <c r="S27" s="4">
        <v>841656.693273667</v>
      </c>
      <c r="T27" s="4">
        <v>336237.20176894</v>
      </c>
      <c r="U27" s="4">
        <v>1432660.89263847</v>
      </c>
      <c r="V27" s="4">
        <v>0</v>
      </c>
      <c r="W27" s="4">
        <v>6028454.42059785</v>
      </c>
      <c r="X27" s="4">
        <v>5705.27044069268</v>
      </c>
      <c r="Y27" s="4">
        <v>22061514.0920004</v>
      </c>
    </row>
    <row r="28" spans="1:25">
      <c r="A28" s="3" t="s">
        <v>35</v>
      </c>
      <c r="B28" s="4">
        <v>4142462.80679649</v>
      </c>
      <c r="C28" s="4">
        <v>1386905.25079517</v>
      </c>
      <c r="D28" s="4">
        <v>2011097.88588089</v>
      </c>
      <c r="E28" s="4">
        <v>2819581.3815981</v>
      </c>
      <c r="F28" s="4">
        <v>201857.556771324</v>
      </c>
      <c r="G28" s="4">
        <v>2590593.94457734</v>
      </c>
      <c r="H28" s="4">
        <v>942622.041495288</v>
      </c>
      <c r="I28" s="4">
        <v>42891.9955314963</v>
      </c>
      <c r="J28" s="4">
        <v>0</v>
      </c>
      <c r="K28" s="4">
        <v>0</v>
      </c>
      <c r="L28" s="4">
        <v>823472.84587789</v>
      </c>
      <c r="M28" s="4">
        <v>1740124.7965541</v>
      </c>
      <c r="N28" s="4">
        <v>582597.437789939</v>
      </c>
      <c r="O28" s="4">
        <v>844802.105109353</v>
      </c>
      <c r="P28" s="4">
        <v>1184421.85406498</v>
      </c>
      <c r="Q28" s="4">
        <v>84794.3255720496</v>
      </c>
      <c r="R28" s="4">
        <v>2089270.69876704</v>
      </c>
      <c r="S28" s="4">
        <v>1360356.51281761</v>
      </c>
      <c r="T28" s="4">
        <v>293993.666334669</v>
      </c>
      <c r="U28" s="4">
        <v>1252666.94531477</v>
      </c>
      <c r="V28" s="4">
        <v>0</v>
      </c>
      <c r="W28" s="4">
        <v>9433347.7279947</v>
      </c>
      <c r="X28" s="4">
        <v>4256.25844019126</v>
      </c>
      <c r="Y28" s="4">
        <v>33832118.0380834</v>
      </c>
    </row>
    <row r="29" spans="1:25">
      <c r="A29" s="3" t="s">
        <v>36</v>
      </c>
      <c r="B29" s="4">
        <v>1721.55556452102</v>
      </c>
      <c r="C29" s="4">
        <v>576.380419892358</v>
      </c>
      <c r="D29" s="4">
        <v>1211.81367208397</v>
      </c>
      <c r="E29" s="4">
        <v>1698.9761123822</v>
      </c>
      <c r="F29" s="4">
        <v>83.8894677654404</v>
      </c>
      <c r="G29" s="4">
        <v>1560.99669881642</v>
      </c>
      <c r="H29" s="4">
        <v>567.989397985645</v>
      </c>
      <c r="I29" s="4">
        <v>0</v>
      </c>
      <c r="J29" s="4"/>
      <c r="K29" s="4"/>
      <c r="L29" s="4">
        <v>281.38048997855</v>
      </c>
      <c r="M29" s="4">
        <v>723.174031050726</v>
      </c>
      <c r="N29" s="4">
        <v>242.120184943457</v>
      </c>
      <c r="O29" s="4">
        <v>509.046699498874</v>
      </c>
      <c r="P29" s="4">
        <v>713.689078163546</v>
      </c>
      <c r="Q29" s="4">
        <v>35.2394577421104</v>
      </c>
      <c r="R29" s="4">
        <v>1258.91773604115</v>
      </c>
      <c r="S29" s="4">
        <v>819.700837395483</v>
      </c>
      <c r="T29" s="4">
        <v>0</v>
      </c>
      <c r="U29" s="4"/>
      <c r="V29" s="4"/>
      <c r="W29" s="4">
        <v>3223.37283995251</v>
      </c>
      <c r="X29" s="4">
        <v>-10.5464825885765</v>
      </c>
      <c r="Y29" s="4">
        <v>15217.6962056249</v>
      </c>
    </row>
    <row r="30" spans="1:25">
      <c r="A30" s="3" t="s">
        <v>37</v>
      </c>
      <c r="B30" s="4">
        <v>1875820.96475622</v>
      </c>
      <c r="C30" s="4">
        <v>628028.79999397</v>
      </c>
      <c r="D30" s="4">
        <v>899984.455856694</v>
      </c>
      <c r="E30" s="4">
        <v>1261788.11746388</v>
      </c>
      <c r="F30" s="4">
        <v>91406.6473366697</v>
      </c>
      <c r="G30" s="4">
        <v>1159314.17258432</v>
      </c>
      <c r="H30" s="4">
        <v>421831.871561077</v>
      </c>
      <c r="I30" s="4">
        <v>85132.6583648811</v>
      </c>
      <c r="J30" s="4">
        <v>0</v>
      </c>
      <c r="K30" s="4">
        <v>0</v>
      </c>
      <c r="L30" s="4">
        <v>374487.807071137</v>
      </c>
      <c r="M30" s="4">
        <v>787976.314310623</v>
      </c>
      <c r="N30" s="4">
        <v>263816.125524796</v>
      </c>
      <c r="O30" s="4">
        <v>378056.567117519</v>
      </c>
      <c r="P30" s="4">
        <v>530039.470141725</v>
      </c>
      <c r="Q30" s="4">
        <v>38397.2001726723</v>
      </c>
      <c r="R30" s="4">
        <v>934967.495201548</v>
      </c>
      <c r="S30" s="4">
        <v>608771.817898365</v>
      </c>
      <c r="T30" s="4">
        <v>583522.917210262</v>
      </c>
      <c r="U30" s="4">
        <v>142933.82989896</v>
      </c>
      <c r="V30" s="4">
        <v>0</v>
      </c>
      <c r="W30" s="4">
        <v>4289969.87779251</v>
      </c>
      <c r="X30" s="4">
        <v>1640.26524192618</v>
      </c>
      <c r="Y30" s="4">
        <v>15357887.3754998</v>
      </c>
    </row>
    <row r="31" spans="1:25">
      <c r="A31" s="3" t="s">
        <v>38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>
      <c r="A32" s="3" t="s">
        <v>39</v>
      </c>
      <c r="B32" s="4">
        <v>54786.2094824446</v>
      </c>
      <c r="C32" s="4">
        <v>18228.2211532977</v>
      </c>
      <c r="D32" s="4">
        <v>26107.7663662671</v>
      </c>
      <c r="E32" s="4">
        <v>31059.4852206151</v>
      </c>
      <c r="F32" s="4">
        <v>2438.90729016908</v>
      </c>
      <c r="G32" s="4">
        <v>22837.8931868201</v>
      </c>
      <c r="H32" s="4">
        <v>0</v>
      </c>
      <c r="I32" s="4">
        <v>0</v>
      </c>
      <c r="J32" s="4">
        <v>0</v>
      </c>
      <c r="K32" s="4">
        <v>0</v>
      </c>
      <c r="L32" s="4">
        <v>10802.1641731051</v>
      </c>
      <c r="M32" s="4">
        <v>23014.0489066539</v>
      </c>
      <c r="N32" s="4">
        <v>7657.13081934826</v>
      </c>
      <c r="O32" s="4">
        <v>11734.7822611205</v>
      </c>
      <c r="P32" s="4">
        <v>20123.0064725119</v>
      </c>
      <c r="Q32" s="4">
        <v>1580.13395384139</v>
      </c>
      <c r="R32" s="4">
        <v>26489.6591378829</v>
      </c>
      <c r="S32" s="4">
        <v>0</v>
      </c>
      <c r="T32" s="4">
        <v>0</v>
      </c>
      <c r="U32" s="4">
        <v>0</v>
      </c>
      <c r="V32" s="4">
        <v>40142.675629383</v>
      </c>
      <c r="W32" s="4">
        <v>123744.907157384</v>
      </c>
      <c r="X32" s="4">
        <v>-10.0612729230465</v>
      </c>
      <c r="Y32" s="4">
        <v>420736.929937922</v>
      </c>
    </row>
    <row r="33" spans="1:25">
      <c r="A33" s="3" t="s">
        <v>40</v>
      </c>
      <c r="B33" s="4">
        <v>5824818.34144569</v>
      </c>
      <c r="C33" s="4">
        <v>1950161.4183294</v>
      </c>
      <c r="D33" s="4">
        <v>2800247.21613272</v>
      </c>
      <c r="E33" s="4">
        <v>3925977.43248155</v>
      </c>
      <c r="F33" s="4">
        <v>283836.851138875</v>
      </c>
      <c r="G33" s="4">
        <v>4229845.68697599</v>
      </c>
      <c r="H33" s="4">
        <v>2445410.43848991</v>
      </c>
      <c r="I33" s="4">
        <v>598640.095209501</v>
      </c>
      <c r="J33" s="4">
        <v>0</v>
      </c>
      <c r="K33" s="4">
        <v>0</v>
      </c>
      <c r="L33" s="4">
        <v>1161366.05843167</v>
      </c>
      <c r="M33" s="4">
        <v>2446832.06684268</v>
      </c>
      <c r="N33" s="4">
        <v>819204.516634497</v>
      </c>
      <c r="O33" s="4">
        <v>1176300.14909957</v>
      </c>
      <c r="P33" s="4">
        <v>1649185.76209406</v>
      </c>
      <c r="Q33" s="4">
        <v>119231.37656957</v>
      </c>
      <c r="R33" s="4">
        <v>3411299.81894824</v>
      </c>
      <c r="S33" s="4">
        <v>3529123.94371222</v>
      </c>
      <c r="T33" s="4">
        <v>4103245.70411604</v>
      </c>
      <c r="U33" s="4">
        <v>247037.395598762</v>
      </c>
      <c r="V33" s="4">
        <v>0</v>
      </c>
      <c r="W33" s="4">
        <v>13304105.804481</v>
      </c>
      <c r="X33" s="4">
        <v>25491.5585119683</v>
      </c>
      <c r="Y33" s="4">
        <v>54051361.6352439</v>
      </c>
    </row>
    <row r="34" spans="1:25">
      <c r="A34" s="3" t="s">
        <v>41</v>
      </c>
      <c r="B34" s="4">
        <v>62646.2391969273</v>
      </c>
      <c r="C34" s="4">
        <v>20974.0924993311</v>
      </c>
      <c r="D34" s="4">
        <v>29995.6832579611</v>
      </c>
      <c r="E34" s="4">
        <v>42054.2782309255</v>
      </c>
      <c r="F34" s="4">
        <v>3052.68082659817</v>
      </c>
      <c r="G34" s="4">
        <v>120699.474071593</v>
      </c>
      <c r="H34" s="4">
        <v>43918.1080056664</v>
      </c>
      <c r="I34" s="4">
        <v>0</v>
      </c>
      <c r="J34" s="4">
        <v>0</v>
      </c>
      <c r="K34" s="4">
        <v>0</v>
      </c>
      <c r="L34" s="4">
        <v>12536.2925117752</v>
      </c>
      <c r="M34" s="4">
        <v>26315.8124337478</v>
      </c>
      <c r="N34" s="4">
        <v>8810.58929084997</v>
      </c>
      <c r="O34" s="4">
        <v>12600.2898906233</v>
      </c>
      <c r="P34" s="4">
        <v>17665.7451771815</v>
      </c>
      <c r="Q34" s="4">
        <v>1282.33996298369</v>
      </c>
      <c r="R34" s="4">
        <v>97342.1076128989</v>
      </c>
      <c r="S34" s="4">
        <v>63380.9540050249</v>
      </c>
      <c r="T34" s="4">
        <v>0</v>
      </c>
      <c r="U34" s="4">
        <v>1229.75638536558</v>
      </c>
      <c r="V34" s="4">
        <v>0</v>
      </c>
      <c r="W34" s="4">
        <v>143610.329199572</v>
      </c>
      <c r="X34" s="4">
        <v>-408.03094868628</v>
      </c>
      <c r="Y34" s="4">
        <v>707706.741610339</v>
      </c>
    </row>
    <row r="35" spans="1:25">
      <c r="A35" s="3" t="s">
        <v>42</v>
      </c>
      <c r="B35" s="4">
        <v>12177771.7873283</v>
      </c>
      <c r="C35" s="4">
        <v>4005891.5977655</v>
      </c>
      <c r="D35" s="4">
        <v>6464077.3729426</v>
      </c>
      <c r="E35" s="4">
        <v>10519328.9570075</v>
      </c>
      <c r="F35" s="4">
        <v>826017.169914453</v>
      </c>
      <c r="G35" s="4">
        <v>7734813.03411001</v>
      </c>
      <c r="H35" s="4">
        <v>0</v>
      </c>
      <c r="I35" s="4">
        <v>0</v>
      </c>
      <c r="J35" s="4">
        <v>0</v>
      </c>
      <c r="K35" s="4">
        <v>0</v>
      </c>
      <c r="L35" s="4">
        <v>2393893.06198624</v>
      </c>
      <c r="M35" s="4">
        <v>5115517.90377921</v>
      </c>
      <c r="N35" s="4">
        <v>1682755.31409543</v>
      </c>
      <c r="O35" s="4">
        <v>2905439.68512472</v>
      </c>
      <c r="P35" s="4">
        <v>6815326.24204104</v>
      </c>
      <c r="Q35" s="4">
        <v>535164.982243879</v>
      </c>
      <c r="R35" s="4">
        <v>8971605.1779712</v>
      </c>
      <c r="S35" s="4">
        <v>0</v>
      </c>
      <c r="T35" s="4">
        <v>0</v>
      </c>
      <c r="U35" s="4">
        <v>0</v>
      </c>
      <c r="V35" s="4">
        <v>672485.964512837</v>
      </c>
      <c r="W35" s="4">
        <v>27423400.5291036</v>
      </c>
      <c r="X35" s="4">
        <v>18155.7413474972</v>
      </c>
      <c r="Y35" s="4">
        <v>98261644.521274</v>
      </c>
    </row>
    <row r="36" spans="1:25">
      <c r="A36" s="3" t="s">
        <v>43</v>
      </c>
      <c r="B36" s="4">
        <v>93440.4963395069</v>
      </c>
      <c r="C36" s="4">
        <v>31284.0744876566</v>
      </c>
      <c r="D36" s="4">
        <v>44441.4613905613</v>
      </c>
      <c r="E36" s="4">
        <v>62307.418245309</v>
      </c>
      <c r="F36" s="4">
        <v>4553.25036682202</v>
      </c>
      <c r="G36" s="4">
        <v>57247.2287772939</v>
      </c>
      <c r="H36" s="4">
        <v>20830.1651337353</v>
      </c>
      <c r="I36" s="4">
        <v>4867.99514838926</v>
      </c>
      <c r="J36" s="4">
        <v>0</v>
      </c>
      <c r="K36" s="4"/>
      <c r="L36" s="4">
        <v>18918.9520829227</v>
      </c>
      <c r="M36" s="4">
        <v>39251.5593419272</v>
      </c>
      <c r="N36" s="4">
        <v>13141.5045329799</v>
      </c>
      <c r="O36" s="4">
        <v>18668.5294636652</v>
      </c>
      <c r="P36" s="4">
        <v>26173.4838801792</v>
      </c>
      <c r="Q36" s="4">
        <v>1912.68437105253</v>
      </c>
      <c r="R36" s="4">
        <v>46168.9327732629</v>
      </c>
      <c r="S36" s="4">
        <v>30061.3072422885</v>
      </c>
      <c r="T36" s="4">
        <v>33366.5926157111</v>
      </c>
      <c r="U36" s="4">
        <v>346364.439686833</v>
      </c>
      <c r="V36" s="4"/>
      <c r="W36" s="4">
        <v>216727.30866701</v>
      </c>
      <c r="X36" s="4">
        <v>-273.143474810667</v>
      </c>
      <c r="Y36" s="4">
        <v>1109454.2410723</v>
      </c>
    </row>
    <row r="37" spans="1:25">
      <c r="A37" s="3" t="s">
        <v>44</v>
      </c>
      <c r="B37" s="4">
        <v>56166.8803729486</v>
      </c>
      <c r="C37" s="4">
        <v>18804.7895522972</v>
      </c>
      <c r="D37" s="4">
        <v>22647.7272503724</v>
      </c>
      <c r="E37" s="4">
        <v>31752.3629948483</v>
      </c>
      <c r="F37" s="4">
        <v>2736.94895339771</v>
      </c>
      <c r="G37" s="4">
        <v>29173.6496195237</v>
      </c>
      <c r="H37" s="4">
        <v>10615.2201968149</v>
      </c>
      <c r="I37" s="4">
        <v>2480.76959954048</v>
      </c>
      <c r="J37" s="4">
        <v>0</v>
      </c>
      <c r="K37" s="4"/>
      <c r="L37" s="4">
        <v>12496.4253436287</v>
      </c>
      <c r="M37" s="4">
        <v>23594.0274760462</v>
      </c>
      <c r="N37" s="4">
        <v>7899.32996869546</v>
      </c>
      <c r="O37" s="4">
        <v>9513.63322063093</v>
      </c>
      <c r="P37" s="4">
        <v>13338.2185365356</v>
      </c>
      <c r="Q37" s="4">
        <v>1149.71044106809</v>
      </c>
      <c r="R37" s="4">
        <v>23528.0606031492</v>
      </c>
      <c r="S37" s="4">
        <v>15319.4846863788</v>
      </c>
      <c r="T37" s="4">
        <v>17003.8847776372</v>
      </c>
      <c r="U37" s="4">
        <v>134834.471559543</v>
      </c>
      <c r="V37" s="4"/>
      <c r="W37" s="4">
        <v>143153.6282143</v>
      </c>
      <c r="X37" s="4">
        <v>34.8130471427042</v>
      </c>
      <c r="Y37" s="4">
        <v>576244.036414498</v>
      </c>
    </row>
    <row r="38" spans="1:25">
      <c r="A38" s="3" t="s">
        <v>45</v>
      </c>
      <c r="B38" s="4">
        <v>1328.96442748729</v>
      </c>
      <c r="C38" s="4">
        <v>444.940082401724</v>
      </c>
      <c r="D38" s="4">
        <v>524.537414856033</v>
      </c>
      <c r="E38" s="4">
        <v>735.407231673289</v>
      </c>
      <c r="F38" s="4">
        <v>64.7589428994876</v>
      </c>
      <c r="G38" s="4">
        <v>675.682402219367</v>
      </c>
      <c r="H38" s="4">
        <v>245.856023370877</v>
      </c>
      <c r="I38" s="4">
        <v>57.4563821884158</v>
      </c>
      <c r="J38" s="4">
        <v>0</v>
      </c>
      <c r="K38" s="4"/>
      <c r="L38" s="4">
        <v>295.541835198665</v>
      </c>
      <c r="M38" s="4">
        <v>558.258229914523</v>
      </c>
      <c r="N38" s="4">
        <v>186.9060282443</v>
      </c>
      <c r="O38" s="4">
        <v>220.342488244871</v>
      </c>
      <c r="P38" s="4">
        <v>308.922594863208</v>
      </c>
      <c r="Q38" s="4">
        <v>27.203296105192</v>
      </c>
      <c r="R38" s="4">
        <v>544.926559248854</v>
      </c>
      <c r="S38" s="4">
        <v>354.810123130018</v>
      </c>
      <c r="T38" s="4">
        <v>393.822023074081</v>
      </c>
      <c r="U38" s="4">
        <v>1708.39041422694</v>
      </c>
      <c r="V38" s="4"/>
      <c r="W38" s="4">
        <v>3385.59906808648</v>
      </c>
      <c r="X38" s="4">
        <v>-1.17485184882279</v>
      </c>
      <c r="Y38" s="4">
        <v>12061.1507155848</v>
      </c>
    </row>
    <row r="39" spans="1:25">
      <c r="A39" s="3" t="s">
        <v>46</v>
      </c>
      <c r="B39" s="4">
        <v>8299.74241645265</v>
      </c>
      <c r="C39" s="4">
        <v>2778.77119831701</v>
      </c>
      <c r="D39" s="4">
        <v>5214.5417631723</v>
      </c>
      <c r="E39" s="4">
        <v>7310.8449729021</v>
      </c>
      <c r="F39" s="4">
        <v>404.437119693073</v>
      </c>
      <c r="G39" s="4">
        <v>6717.10731250794</v>
      </c>
      <c r="H39" s="4">
        <v>2444.10878096613</v>
      </c>
      <c r="I39" s="4">
        <v>571.186527398651</v>
      </c>
      <c r="J39" s="4">
        <v>0</v>
      </c>
      <c r="K39" s="4"/>
      <c r="L39" s="4">
        <v>1326.13690184217</v>
      </c>
      <c r="M39" s="4">
        <v>3486.47368907823</v>
      </c>
      <c r="N39" s="4">
        <v>1167.27871598712</v>
      </c>
      <c r="O39" s="4">
        <v>2190.47311900436</v>
      </c>
      <c r="P39" s="4">
        <v>3071.06743366226</v>
      </c>
      <c r="Q39" s="4">
        <v>169.891944345322</v>
      </c>
      <c r="R39" s="4">
        <v>5417.23473023338</v>
      </c>
      <c r="S39" s="4">
        <v>3527.24544075772</v>
      </c>
      <c r="T39" s="4">
        <v>3915.07131505661</v>
      </c>
      <c r="U39" s="4">
        <v>52083.5677577264</v>
      </c>
      <c r="V39" s="4"/>
      <c r="W39" s="4">
        <v>15191.64911463</v>
      </c>
      <c r="X39" s="4">
        <v>-7.18394917652379</v>
      </c>
      <c r="Y39" s="4">
        <v>125279.646304557</v>
      </c>
    </row>
    <row r="40" spans="1:25">
      <c r="A40" s="3" t="s">
        <v>47</v>
      </c>
      <c r="B40" s="4">
        <v>661735.223706176</v>
      </c>
      <c r="C40" s="4">
        <v>221550.343165048</v>
      </c>
      <c r="D40" s="4">
        <v>269747.437229585</v>
      </c>
      <c r="E40" s="4">
        <v>378188.877371922</v>
      </c>
      <c r="F40" s="4">
        <v>32245.6137126197</v>
      </c>
      <c r="G40" s="4">
        <v>347474.920220569</v>
      </c>
      <c r="H40" s="4">
        <v>126433.368437509</v>
      </c>
      <c r="I40" s="4">
        <v>29547.390536598</v>
      </c>
      <c r="J40" s="4">
        <v>0</v>
      </c>
      <c r="K40" s="4"/>
      <c r="L40" s="4">
        <v>146410.555182124</v>
      </c>
      <c r="M40" s="4">
        <v>277975.186556929</v>
      </c>
      <c r="N40" s="4">
        <v>93066.6764693804</v>
      </c>
      <c r="O40" s="4">
        <v>113312.834954123</v>
      </c>
      <c r="P40" s="4">
        <v>158865.842371864</v>
      </c>
      <c r="Q40" s="4">
        <v>13545.418418573</v>
      </c>
      <c r="R40" s="4">
        <v>280232.713001146</v>
      </c>
      <c r="S40" s="4">
        <v>182463.859977852</v>
      </c>
      <c r="T40" s="4">
        <v>202526.032347875</v>
      </c>
      <c r="U40" s="4">
        <v>1637569.46478252</v>
      </c>
      <c r="V40" s="4"/>
      <c r="W40" s="4">
        <v>1677215.81227043</v>
      </c>
      <c r="X40" s="4">
        <v>917.176030507348</v>
      </c>
      <c r="Y40" s="4">
        <v>6851024.74674336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14929900.1166823</v>
      </c>
      <c r="C44" s="4">
        <v>4998561.92593965</v>
      </c>
      <c r="D44" s="4">
        <v>7130490.07140045</v>
      </c>
      <c r="E44" s="4">
        <v>9997025.59887308</v>
      </c>
      <c r="F44" s="4">
        <v>727517.252647104</v>
      </c>
      <c r="G44" s="4">
        <v>9185134.41365769</v>
      </c>
      <c r="H44" s="4">
        <v>3342133.24729408</v>
      </c>
      <c r="I44" s="4">
        <v>776354.761362335</v>
      </c>
      <c r="J44" s="4">
        <v>0</v>
      </c>
      <c r="K44" s="4">
        <v>0</v>
      </c>
      <c r="L44" s="4">
        <v>3015736.20379831</v>
      </c>
      <c r="M44" s="4">
        <v>6271604.74693701</v>
      </c>
      <c r="N44" s="4">
        <v>2099746.44556082</v>
      </c>
      <c r="O44" s="4">
        <v>2995305.73080081</v>
      </c>
      <c r="P44" s="4">
        <v>4199451.61797075</v>
      </c>
      <c r="Q44" s="4">
        <v>305608.250525527</v>
      </c>
      <c r="R44" s="4">
        <v>7407657.31922634</v>
      </c>
      <c r="S44" s="4">
        <v>4823240.41823661</v>
      </c>
      <c r="T44" s="4">
        <v>5321351.45126757</v>
      </c>
      <c r="U44" s="4">
        <v>9183439.81152451</v>
      </c>
      <c r="V44" s="4">
        <v>0</v>
      </c>
      <c r="W44" s="4">
        <v>34546965.8273962</v>
      </c>
      <c r="X44" s="4">
        <v>35459.2783748031</v>
      </c>
      <c r="Y44" s="4">
        <v>131292684.489476</v>
      </c>
    </row>
    <row r="45" spans="1:25">
      <c r="A45" s="3" t="s">
        <v>32</v>
      </c>
      <c r="B45" s="4">
        <v>9967109.10946174</v>
      </c>
      <c r="C45" s="4">
        <v>3337009.07017942</v>
      </c>
      <c r="D45" s="4">
        <v>4584585.4202515</v>
      </c>
      <c r="E45" s="4">
        <v>6427639.2432411</v>
      </c>
      <c r="F45" s="4">
        <v>485686.024653786</v>
      </c>
      <c r="G45" s="4">
        <v>5905629.61230445</v>
      </c>
      <c r="H45" s="4">
        <v>2148841.83340191</v>
      </c>
      <c r="I45" s="4">
        <v>490508.193097713</v>
      </c>
      <c r="J45" s="4">
        <v>0</v>
      </c>
      <c r="K45" s="4">
        <v>0</v>
      </c>
      <c r="L45" s="4">
        <v>2057935.41814909</v>
      </c>
      <c r="M45" s="4">
        <v>4186884.59504779</v>
      </c>
      <c r="N45" s="4">
        <v>1401777.75882936</v>
      </c>
      <c r="O45" s="4">
        <v>1925847.29031508</v>
      </c>
      <c r="P45" s="4">
        <v>2700059.10786143</v>
      </c>
      <c r="Q45" s="4">
        <v>204022.180586197</v>
      </c>
      <c r="R45" s="4">
        <v>4762791.53380468</v>
      </c>
      <c r="S45" s="4">
        <v>3101127.33884956</v>
      </c>
      <c r="T45" s="4">
        <v>3362079.5738006</v>
      </c>
      <c r="U45" s="4">
        <v>5802183.0901996</v>
      </c>
      <c r="V45" s="4">
        <v>0</v>
      </c>
      <c r="W45" s="4">
        <v>23574815.4882513</v>
      </c>
      <c r="X45" s="4">
        <v>23742.3925543724</v>
      </c>
      <c r="Y45" s="4">
        <v>86450274.2748407</v>
      </c>
    </row>
    <row r="46" spans="1:25">
      <c r="A46" s="3" t="s">
        <v>33</v>
      </c>
      <c r="B46" s="4">
        <v>90285.4674951631</v>
      </c>
      <c r="C46" s="4">
        <v>30227.7642020334</v>
      </c>
      <c r="D46" s="4">
        <v>55077.8505996324</v>
      </c>
      <c r="E46" s="4">
        <v>77219.7530410824</v>
      </c>
      <c r="F46" s="4">
        <v>4399.50935724255</v>
      </c>
      <c r="G46" s="4">
        <v>70948.4840322653</v>
      </c>
      <c r="H46" s="4">
        <v>25815.5489784413</v>
      </c>
      <c r="I46" s="4">
        <v>0</v>
      </c>
      <c r="J46" s="4"/>
      <c r="K46" s="4"/>
      <c r="L46" s="4">
        <v>15546.9138685942</v>
      </c>
      <c r="M46" s="4">
        <v>37926.226036127</v>
      </c>
      <c r="N46" s="4">
        <v>12697.7801577478</v>
      </c>
      <c r="O46" s="4">
        <v>23136.5586221016</v>
      </c>
      <c r="P46" s="4">
        <v>32437.7099608737</v>
      </c>
      <c r="Q46" s="4">
        <v>1848.10236863176</v>
      </c>
      <c r="R46" s="4">
        <v>57218.7660365805</v>
      </c>
      <c r="S46" s="4">
        <v>37256.0248316241</v>
      </c>
      <c r="T46" s="4">
        <v>0</v>
      </c>
      <c r="U46" s="4"/>
      <c r="V46" s="4"/>
      <c r="W46" s="4">
        <v>178098.701558618</v>
      </c>
      <c r="X46" s="4">
        <v>618.777104217178</v>
      </c>
      <c r="Y46" s="4">
        <v>750759.938250976</v>
      </c>
    </row>
    <row r="47" spans="1:25">
      <c r="A47" s="3" t="s">
        <v>34</v>
      </c>
      <c r="B47" s="4">
        <v>2605271.40956973</v>
      </c>
      <c r="C47" s="4">
        <v>872250.341451597</v>
      </c>
      <c r="D47" s="4">
        <v>1244272.35105766</v>
      </c>
      <c r="E47" s="4">
        <v>1744483.53772834</v>
      </c>
      <c r="F47" s="4">
        <v>126951.947667243</v>
      </c>
      <c r="G47" s="4">
        <v>1602808.31713126</v>
      </c>
      <c r="H47" s="4">
        <v>583203.11107899</v>
      </c>
      <c r="I47" s="4">
        <v>49055.0858989559</v>
      </c>
      <c r="J47" s="4">
        <v>0</v>
      </c>
      <c r="K47" s="4">
        <v>0</v>
      </c>
      <c r="L47" s="4">
        <v>526246.743056311</v>
      </c>
      <c r="M47" s="4">
        <v>1094396.64107731</v>
      </c>
      <c r="N47" s="4">
        <v>366406.294698031</v>
      </c>
      <c r="O47" s="4">
        <v>522681.620264571</v>
      </c>
      <c r="P47" s="4">
        <v>732805.387220618</v>
      </c>
      <c r="Q47" s="4">
        <v>53328.7183035561</v>
      </c>
      <c r="R47" s="4">
        <v>1292638.10707656</v>
      </c>
      <c r="S47" s="4">
        <v>841656.693273667</v>
      </c>
      <c r="T47" s="4">
        <v>336237.20176894</v>
      </c>
      <c r="U47" s="4">
        <v>1432660.89263847</v>
      </c>
      <c r="V47" s="4">
        <v>0</v>
      </c>
      <c r="W47" s="4">
        <v>6028454.42059785</v>
      </c>
      <c r="X47" s="4">
        <v>5705.27044069268</v>
      </c>
      <c r="Y47" s="4">
        <v>22061514.0920004</v>
      </c>
    </row>
    <row r="48" spans="1:25">
      <c r="A48" s="3" t="s">
        <v>35</v>
      </c>
      <c r="B48" s="4">
        <v>4142462.80679649</v>
      </c>
      <c r="C48" s="4">
        <v>1386905.25079517</v>
      </c>
      <c r="D48" s="4">
        <v>2011097.88588089</v>
      </c>
      <c r="E48" s="4">
        <v>2819581.3815981</v>
      </c>
      <c r="F48" s="4">
        <v>201857.556771324</v>
      </c>
      <c r="G48" s="4">
        <v>2590593.94457734</v>
      </c>
      <c r="H48" s="4">
        <v>942622.041495288</v>
      </c>
      <c r="I48" s="4">
        <v>42891.9955314963</v>
      </c>
      <c r="J48" s="4">
        <v>0</v>
      </c>
      <c r="K48" s="4">
        <v>0</v>
      </c>
      <c r="L48" s="4">
        <v>823472.84587789</v>
      </c>
      <c r="M48" s="4">
        <v>1740124.7965541</v>
      </c>
      <c r="N48" s="4">
        <v>582597.437789939</v>
      </c>
      <c r="O48" s="4">
        <v>844802.105109353</v>
      </c>
      <c r="P48" s="4">
        <v>1184421.85406498</v>
      </c>
      <c r="Q48" s="4">
        <v>84794.3255720496</v>
      </c>
      <c r="R48" s="4">
        <v>2089270.69876704</v>
      </c>
      <c r="S48" s="4">
        <v>1360356.51281761</v>
      </c>
      <c r="T48" s="4">
        <v>293993.666334669</v>
      </c>
      <c r="U48" s="4">
        <v>1252666.94531477</v>
      </c>
      <c r="V48" s="4">
        <v>0</v>
      </c>
      <c r="W48" s="4">
        <v>9433347.7279947</v>
      </c>
      <c r="X48" s="4">
        <v>4256.25844019126</v>
      </c>
      <c r="Y48" s="4">
        <v>33832118.0380834</v>
      </c>
    </row>
    <row r="49" spans="1:25">
      <c r="A49" s="3" t="s">
        <v>36</v>
      </c>
      <c r="B49" s="4">
        <v>1721.55556452102</v>
      </c>
      <c r="C49" s="4">
        <v>576.380419892358</v>
      </c>
      <c r="D49" s="4">
        <v>1211.81367208397</v>
      </c>
      <c r="E49" s="4">
        <v>1698.9761123822</v>
      </c>
      <c r="F49" s="4">
        <v>83.8894677654404</v>
      </c>
      <c r="G49" s="4">
        <v>1560.99669881642</v>
      </c>
      <c r="H49" s="4">
        <v>567.989397985645</v>
      </c>
      <c r="I49" s="4">
        <v>0</v>
      </c>
      <c r="J49" s="4"/>
      <c r="K49" s="4"/>
      <c r="L49" s="4">
        <v>281.38048997855</v>
      </c>
      <c r="M49" s="4">
        <v>723.174031050726</v>
      </c>
      <c r="N49" s="4">
        <v>242.120184943457</v>
      </c>
      <c r="O49" s="4">
        <v>509.046699498874</v>
      </c>
      <c r="P49" s="4">
        <v>713.689078163546</v>
      </c>
      <c r="Q49" s="4">
        <v>35.2394577421104</v>
      </c>
      <c r="R49" s="4">
        <v>1258.91773604115</v>
      </c>
      <c r="S49" s="4">
        <v>819.700837395483</v>
      </c>
      <c r="T49" s="4">
        <v>0</v>
      </c>
      <c r="U49" s="4"/>
      <c r="V49" s="4"/>
      <c r="W49" s="4">
        <v>3223.37283995251</v>
      </c>
      <c r="X49" s="4">
        <v>-10.5464825885765</v>
      </c>
      <c r="Y49" s="4">
        <v>15217.6962056249</v>
      </c>
    </row>
    <row r="50" spans="1:25">
      <c r="A50" s="3" t="s">
        <v>37</v>
      </c>
      <c r="B50" s="4">
        <v>1875820.96475622</v>
      </c>
      <c r="C50" s="4">
        <v>628028.79999397</v>
      </c>
      <c r="D50" s="4">
        <v>899984.455856694</v>
      </c>
      <c r="E50" s="4">
        <v>1261788.11746388</v>
      </c>
      <c r="F50" s="4">
        <v>91406.6473366697</v>
      </c>
      <c r="G50" s="4">
        <v>1159314.17258432</v>
      </c>
      <c r="H50" s="4">
        <v>421831.871561077</v>
      </c>
      <c r="I50" s="4">
        <v>85132.6583648811</v>
      </c>
      <c r="J50" s="4">
        <v>0</v>
      </c>
      <c r="K50" s="4">
        <v>0</v>
      </c>
      <c r="L50" s="4">
        <v>374487.807071137</v>
      </c>
      <c r="M50" s="4">
        <v>787976.314310623</v>
      </c>
      <c r="N50" s="4">
        <v>263816.125524796</v>
      </c>
      <c r="O50" s="4">
        <v>378056.567117519</v>
      </c>
      <c r="P50" s="4">
        <v>530039.470141725</v>
      </c>
      <c r="Q50" s="4">
        <v>38397.2001726723</v>
      </c>
      <c r="R50" s="4">
        <v>934967.495201548</v>
      </c>
      <c r="S50" s="4">
        <v>608771.817898365</v>
      </c>
      <c r="T50" s="4">
        <v>583522.917210262</v>
      </c>
      <c r="U50" s="4">
        <v>142933.82989896</v>
      </c>
      <c r="V50" s="4">
        <v>0</v>
      </c>
      <c r="W50" s="4">
        <v>4289969.87779251</v>
      </c>
      <c r="X50" s="4">
        <v>1640.26524192618</v>
      </c>
      <c r="Y50" s="4">
        <v>15357887.3754998</v>
      </c>
    </row>
    <row r="51" spans="1:25">
      <c r="A51" s="3" t="s">
        <v>38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>
      <c r="A52" s="3" t="s">
        <v>39</v>
      </c>
      <c r="B52" s="4">
        <v>54786.2094824446</v>
      </c>
      <c r="C52" s="4">
        <v>18228.2211532977</v>
      </c>
      <c r="D52" s="4">
        <v>26107.7663662671</v>
      </c>
      <c r="E52" s="4">
        <v>31059.4852206151</v>
      </c>
      <c r="F52" s="4">
        <v>2438.90729016908</v>
      </c>
      <c r="G52" s="4">
        <v>22837.8931868201</v>
      </c>
      <c r="H52" s="4">
        <v>0</v>
      </c>
      <c r="I52" s="4">
        <v>0</v>
      </c>
      <c r="J52" s="4">
        <v>0</v>
      </c>
      <c r="K52" s="4">
        <v>0</v>
      </c>
      <c r="L52" s="4">
        <v>10802.1641731051</v>
      </c>
      <c r="M52" s="4">
        <v>23014.0489066539</v>
      </c>
      <c r="N52" s="4">
        <v>7657.13081934826</v>
      </c>
      <c r="O52" s="4">
        <v>11734.7822611205</v>
      </c>
      <c r="P52" s="4">
        <v>20123.0064725119</v>
      </c>
      <c r="Q52" s="4">
        <v>1580.13395384139</v>
      </c>
      <c r="R52" s="4">
        <v>26489.6591378829</v>
      </c>
      <c r="S52" s="4">
        <v>0</v>
      </c>
      <c r="T52" s="4">
        <v>0</v>
      </c>
      <c r="U52" s="4">
        <v>0</v>
      </c>
      <c r="V52" s="4">
        <v>40142.675629383</v>
      </c>
      <c r="W52" s="4">
        <v>123744.907157384</v>
      </c>
      <c r="X52" s="4">
        <v>-10.0612729230645</v>
      </c>
      <c r="Y52" s="4">
        <v>420736.929937922</v>
      </c>
    </row>
    <row r="53" spans="1:25">
      <c r="A53" s="3" t="s">
        <v>40</v>
      </c>
      <c r="B53" s="4">
        <v>5824818.34144569</v>
      </c>
      <c r="C53" s="4">
        <v>1950161.4183294</v>
      </c>
      <c r="D53" s="4">
        <v>2800247.21613272</v>
      </c>
      <c r="E53" s="4">
        <v>3925977.43248155</v>
      </c>
      <c r="F53" s="4">
        <v>283836.851138875</v>
      </c>
      <c r="G53" s="4">
        <v>4229845.68697599</v>
      </c>
      <c r="H53" s="4">
        <v>2445410.43848991</v>
      </c>
      <c r="I53" s="4">
        <v>598640.095209501</v>
      </c>
      <c r="J53" s="4">
        <v>0</v>
      </c>
      <c r="K53" s="4">
        <v>0</v>
      </c>
      <c r="L53" s="4">
        <v>1161366.05843167</v>
      </c>
      <c r="M53" s="4">
        <v>2446832.06684268</v>
      </c>
      <c r="N53" s="4">
        <v>819204.516634497</v>
      </c>
      <c r="O53" s="4">
        <v>1176300.14909957</v>
      </c>
      <c r="P53" s="4">
        <v>1649185.76209406</v>
      </c>
      <c r="Q53" s="4">
        <v>119231.37656957</v>
      </c>
      <c r="R53" s="4">
        <v>3411299.81894824</v>
      </c>
      <c r="S53" s="4">
        <v>3529123.94371222</v>
      </c>
      <c r="T53" s="4">
        <v>4103245.70411604</v>
      </c>
      <c r="U53" s="4">
        <v>247037.395598762</v>
      </c>
      <c r="V53" s="4">
        <v>0</v>
      </c>
      <c r="W53" s="4">
        <v>13304105.804481</v>
      </c>
      <c r="X53" s="4">
        <v>25491.5585119683</v>
      </c>
      <c r="Y53" s="4">
        <v>54051361.6352439</v>
      </c>
    </row>
    <row r="54" spans="1:25">
      <c r="A54" s="3" t="s">
        <v>41</v>
      </c>
      <c r="B54" s="4">
        <v>62646.2391969273</v>
      </c>
      <c r="C54" s="4">
        <v>20974.0924993311</v>
      </c>
      <c r="D54" s="4">
        <v>29995.6832579611</v>
      </c>
      <c r="E54" s="4">
        <v>42054.2782309255</v>
      </c>
      <c r="F54" s="4">
        <v>3052.68082659817</v>
      </c>
      <c r="G54" s="4">
        <v>120699.474071593</v>
      </c>
      <c r="H54" s="4">
        <v>43918.1080056664</v>
      </c>
      <c r="I54" s="4">
        <v>0</v>
      </c>
      <c r="J54" s="4">
        <v>0</v>
      </c>
      <c r="K54" s="4">
        <v>0</v>
      </c>
      <c r="L54" s="4">
        <v>12536.2925117752</v>
      </c>
      <c r="M54" s="4">
        <v>26315.8124337478</v>
      </c>
      <c r="N54" s="4">
        <v>8810.58929084997</v>
      </c>
      <c r="O54" s="4">
        <v>12600.2898906233</v>
      </c>
      <c r="P54" s="4">
        <v>17665.7451771815</v>
      </c>
      <c r="Q54" s="4">
        <v>1282.33996298369</v>
      </c>
      <c r="R54" s="4">
        <v>97342.1076128989</v>
      </c>
      <c r="S54" s="4">
        <v>63380.9540050249</v>
      </c>
      <c r="T54" s="4">
        <v>0</v>
      </c>
      <c r="U54" s="4">
        <v>1229.75638536558</v>
      </c>
      <c r="V54" s="4">
        <v>0</v>
      </c>
      <c r="W54" s="4">
        <v>143610.329199572</v>
      </c>
      <c r="X54" s="4">
        <v>-408.03094868628</v>
      </c>
      <c r="Y54" s="4">
        <v>707706.741610339</v>
      </c>
    </row>
    <row r="55" spans="1:25">
      <c r="A55" s="3" t="s">
        <v>42</v>
      </c>
      <c r="B55" s="4">
        <v>12177771.7873283</v>
      </c>
      <c r="C55" s="4">
        <v>4005891.5977655</v>
      </c>
      <c r="D55" s="4">
        <v>6464077.3729426</v>
      </c>
      <c r="E55" s="4">
        <v>10519328.9570075</v>
      </c>
      <c r="F55" s="4">
        <v>826017.169914453</v>
      </c>
      <c r="G55" s="4">
        <v>7734813.03411001</v>
      </c>
      <c r="H55" s="4">
        <v>0</v>
      </c>
      <c r="I55" s="4">
        <v>0</v>
      </c>
      <c r="J55" s="4">
        <v>0</v>
      </c>
      <c r="K55" s="4">
        <v>0</v>
      </c>
      <c r="L55" s="4">
        <v>2393893.06198624</v>
      </c>
      <c r="M55" s="4">
        <v>5115517.90377921</v>
      </c>
      <c r="N55" s="4">
        <v>1682755.31409543</v>
      </c>
      <c r="O55" s="4">
        <v>2905439.68512472</v>
      </c>
      <c r="P55" s="4">
        <v>6815326.24204104</v>
      </c>
      <c r="Q55" s="4">
        <v>535164.982243879</v>
      </c>
      <c r="R55" s="4">
        <v>8971605.1779712</v>
      </c>
      <c r="S55" s="4">
        <v>0</v>
      </c>
      <c r="T55" s="4">
        <v>0</v>
      </c>
      <c r="U55" s="4">
        <v>0</v>
      </c>
      <c r="V55" s="4">
        <v>672485.964512837</v>
      </c>
      <c r="W55" s="4">
        <v>27423400.5291036</v>
      </c>
      <c r="X55" s="4">
        <v>18155.7413474972</v>
      </c>
      <c r="Y55" s="4">
        <v>98261644.521274</v>
      </c>
    </row>
    <row r="56" spans="1:25">
      <c r="A56" s="3" t="s">
        <v>43</v>
      </c>
      <c r="B56" s="4">
        <v>93440.4963395069</v>
      </c>
      <c r="C56" s="4">
        <v>31284.0744876566</v>
      </c>
      <c r="D56" s="4">
        <v>44441.4613905613</v>
      </c>
      <c r="E56" s="4">
        <v>62307.418245309</v>
      </c>
      <c r="F56" s="4">
        <v>4553.25036682202</v>
      </c>
      <c r="G56" s="4">
        <v>57247.2287772939</v>
      </c>
      <c r="H56" s="4">
        <v>20830.1651337353</v>
      </c>
      <c r="I56" s="4">
        <v>4867.99514838926</v>
      </c>
      <c r="J56" s="4">
        <v>0</v>
      </c>
      <c r="K56" s="4"/>
      <c r="L56" s="4">
        <v>18918.9520829227</v>
      </c>
      <c r="M56" s="4">
        <v>39251.5593419272</v>
      </c>
      <c r="N56" s="4">
        <v>13141.5045329799</v>
      </c>
      <c r="O56" s="4">
        <v>18668.5294636652</v>
      </c>
      <c r="P56" s="4">
        <v>26173.4838801792</v>
      </c>
      <c r="Q56" s="4">
        <v>1912.68437105253</v>
      </c>
      <c r="R56" s="4">
        <v>46168.9327732629</v>
      </c>
      <c r="S56" s="4">
        <v>30061.3072422885</v>
      </c>
      <c r="T56" s="4">
        <v>33366.5926157111</v>
      </c>
      <c r="U56" s="4">
        <v>346364.439686833</v>
      </c>
      <c r="V56" s="4"/>
      <c r="W56" s="4">
        <v>216727.30866701</v>
      </c>
      <c r="X56" s="4">
        <v>-273.143474810667</v>
      </c>
      <c r="Y56" s="4">
        <v>1109454.2410723</v>
      </c>
    </row>
    <row r="57" spans="1:25">
      <c r="A57" s="3" t="s">
        <v>44</v>
      </c>
      <c r="B57" s="4">
        <v>56166.8803729486</v>
      </c>
      <c r="C57" s="4">
        <v>18804.7895522972</v>
      </c>
      <c r="D57" s="4">
        <v>22647.7272503724</v>
      </c>
      <c r="E57" s="4">
        <v>31752.3629948483</v>
      </c>
      <c r="F57" s="4">
        <v>2736.94895339771</v>
      </c>
      <c r="G57" s="4">
        <v>29173.6496195237</v>
      </c>
      <c r="H57" s="4">
        <v>10615.2201968149</v>
      </c>
      <c r="I57" s="4">
        <v>2480.76959954048</v>
      </c>
      <c r="J57" s="4">
        <v>0</v>
      </c>
      <c r="K57" s="4"/>
      <c r="L57" s="4">
        <v>12496.4253436287</v>
      </c>
      <c r="M57" s="4">
        <v>23594.0274760462</v>
      </c>
      <c r="N57" s="4">
        <v>7899.32996869546</v>
      </c>
      <c r="O57" s="4">
        <v>9513.63322063093</v>
      </c>
      <c r="P57" s="4">
        <v>13338.2185365356</v>
      </c>
      <c r="Q57" s="4">
        <v>1149.71044106809</v>
      </c>
      <c r="R57" s="4">
        <v>23528.0606031492</v>
      </c>
      <c r="S57" s="4">
        <v>15319.4846863788</v>
      </c>
      <c r="T57" s="4">
        <v>17003.8847776372</v>
      </c>
      <c r="U57" s="4">
        <v>134834.471559543</v>
      </c>
      <c r="V57" s="4"/>
      <c r="W57" s="4">
        <v>143153.6282143</v>
      </c>
      <c r="X57" s="4">
        <v>34.8130471427042</v>
      </c>
      <c r="Y57" s="4">
        <v>576244.036414498</v>
      </c>
    </row>
    <row r="58" spans="1:25">
      <c r="A58" s="3" t="s">
        <v>45</v>
      </c>
      <c r="B58" s="4">
        <v>1328.96442748729</v>
      </c>
      <c r="C58" s="4">
        <v>444.940082401724</v>
      </c>
      <c r="D58" s="4">
        <v>524.537414856033</v>
      </c>
      <c r="E58" s="4">
        <v>735.407231673289</v>
      </c>
      <c r="F58" s="4">
        <v>64.7589428994876</v>
      </c>
      <c r="G58" s="4">
        <v>675.682402219367</v>
      </c>
      <c r="H58" s="4">
        <v>245.856023370877</v>
      </c>
      <c r="I58" s="4">
        <v>57.4563821884158</v>
      </c>
      <c r="J58" s="4">
        <v>0</v>
      </c>
      <c r="K58" s="4"/>
      <c r="L58" s="4">
        <v>295.541835198665</v>
      </c>
      <c r="M58" s="4">
        <v>558.258229914523</v>
      </c>
      <c r="N58" s="4">
        <v>186.9060282443</v>
      </c>
      <c r="O58" s="4">
        <v>220.342488244871</v>
      </c>
      <c r="P58" s="4">
        <v>308.922594863208</v>
      </c>
      <c r="Q58" s="4">
        <v>27.203296105192</v>
      </c>
      <c r="R58" s="4">
        <v>544.926559248854</v>
      </c>
      <c r="S58" s="4">
        <v>354.810123130018</v>
      </c>
      <c r="T58" s="4">
        <v>393.822023074081</v>
      </c>
      <c r="U58" s="4">
        <v>1708.39041422694</v>
      </c>
      <c r="V58" s="4"/>
      <c r="W58" s="4">
        <v>3385.59906808648</v>
      </c>
      <c r="X58" s="4">
        <v>-1.17485184882279</v>
      </c>
      <c r="Y58" s="4">
        <v>12061.1507155848</v>
      </c>
    </row>
    <row r="59" spans="1:25">
      <c r="A59" s="3" t="s">
        <v>46</v>
      </c>
      <c r="B59" s="4">
        <v>8299.74241645265</v>
      </c>
      <c r="C59" s="4">
        <v>2778.77119831701</v>
      </c>
      <c r="D59" s="4">
        <v>5214.5417631723</v>
      </c>
      <c r="E59" s="4">
        <v>7310.8449729021</v>
      </c>
      <c r="F59" s="4">
        <v>404.437119693073</v>
      </c>
      <c r="G59" s="4">
        <v>6717.10731250794</v>
      </c>
      <c r="H59" s="4">
        <v>2444.10878096613</v>
      </c>
      <c r="I59" s="4">
        <v>571.186527398651</v>
      </c>
      <c r="J59" s="4">
        <v>0</v>
      </c>
      <c r="K59" s="4"/>
      <c r="L59" s="4">
        <v>1326.13690184217</v>
      </c>
      <c r="M59" s="4">
        <v>3486.47368907823</v>
      </c>
      <c r="N59" s="4">
        <v>1167.27871598712</v>
      </c>
      <c r="O59" s="4">
        <v>2190.47311900436</v>
      </c>
      <c r="P59" s="4">
        <v>3071.06743366226</v>
      </c>
      <c r="Q59" s="4">
        <v>169.891944345322</v>
      </c>
      <c r="R59" s="4">
        <v>5417.23473023338</v>
      </c>
      <c r="S59" s="4">
        <v>3527.24544075772</v>
      </c>
      <c r="T59" s="4">
        <v>3915.07131505661</v>
      </c>
      <c r="U59" s="4">
        <v>52083.5677577264</v>
      </c>
      <c r="V59" s="4"/>
      <c r="W59" s="4">
        <v>15191.64911463</v>
      </c>
      <c r="X59" s="4">
        <v>-7.18394917652379</v>
      </c>
      <c r="Y59" s="4">
        <v>125279.646304557</v>
      </c>
    </row>
    <row r="60" spans="1:25">
      <c r="A60" s="3" t="s">
        <v>47</v>
      </c>
      <c r="B60" s="4">
        <v>661735.223706176</v>
      </c>
      <c r="C60" s="4">
        <v>221550.343165048</v>
      </c>
      <c r="D60" s="4">
        <v>269747.437229585</v>
      </c>
      <c r="E60" s="4">
        <v>378188.877371922</v>
      </c>
      <c r="F60" s="4">
        <v>32245.6137126197</v>
      </c>
      <c r="G60" s="4">
        <v>347474.920220569</v>
      </c>
      <c r="H60" s="4">
        <v>126433.368437509</v>
      </c>
      <c r="I60" s="4">
        <v>29547.390536598</v>
      </c>
      <c r="J60" s="4">
        <v>0</v>
      </c>
      <c r="K60" s="4"/>
      <c r="L60" s="4">
        <v>146410.555182124</v>
      </c>
      <c r="M60" s="4">
        <v>277975.186556929</v>
      </c>
      <c r="N60" s="4">
        <v>93066.6764693804</v>
      </c>
      <c r="O60" s="4">
        <v>113312.834954123</v>
      </c>
      <c r="P60" s="4">
        <v>158865.842371864</v>
      </c>
      <c r="Q60" s="4">
        <v>13545.418418573</v>
      </c>
      <c r="R60" s="4">
        <v>280232.713001146</v>
      </c>
      <c r="S60" s="4">
        <v>182463.859977852</v>
      </c>
      <c r="T60" s="4">
        <v>202526.032347875</v>
      </c>
      <c r="U60" s="4">
        <v>1637569.46478252</v>
      </c>
      <c r="V60" s="4"/>
      <c r="W60" s="4">
        <v>1677215.81227043</v>
      </c>
      <c r="X60" s="4">
        <v>917.176030507348</v>
      </c>
      <c r="Y60" s="4">
        <v>6851024.74674336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126090572.921636</v>
      </c>
      <c r="C4" s="4">
        <v>126090572.921636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8103836.65867857</v>
      </c>
      <c r="C5" s="4">
        <v>8103836.65867857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12435.0050855292</v>
      </c>
      <c r="C6" s="4">
        <v>12435.0050855292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25117357.8091768</v>
      </c>
      <c r="C7" s="4">
        <v>25117357.8091768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7840167.37848456</v>
      </c>
      <c r="C8" s="4">
        <v>7840167.37848456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8109.84713180855</v>
      </c>
      <c r="C9" s="4">
        <v>8109.84713180855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14722856.4805395</v>
      </c>
      <c r="C10" s="4">
        <v>14722856.4805395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18655.4151352448</v>
      </c>
      <c r="C11" s="4">
        <v>18655.4151352448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32377.562761931</v>
      </c>
      <c r="C12" s="4">
        <v>32377.562761931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35366379.2987344</v>
      </c>
      <c r="C13" s="4">
        <v>35366379.2987344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183734.206425781</v>
      </c>
      <c r="C14" s="4">
        <v>183734.206425781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42848908.0863366</v>
      </c>
      <c r="C15" s="4">
        <v>42848908.0863366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237582.58699057</v>
      </c>
      <c r="C16" s="4">
        <v>237582.58699057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173369.28207438</v>
      </c>
      <c r="C17" s="4">
        <v>173369.28207438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20473.7952480697</v>
      </c>
      <c r="C18" s="4">
        <v>20473.7952480697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0</v>
      </c>
      <c r="C19" s="4">
        <v>0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4475221.48772675</v>
      </c>
      <c r="C20" s="4">
        <v>4475221.48772675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13276668.0222784</v>
      </c>
      <c r="C24" s="4">
        <v>1228501.41901724</v>
      </c>
      <c r="D24" s="4">
        <v>4276597.98908843</v>
      </c>
      <c r="E24" s="4">
        <v>739318.385473024</v>
      </c>
      <c r="F24" s="4">
        <v>237864.177593274</v>
      </c>
      <c r="G24" s="4">
        <v>4188171.99964993</v>
      </c>
      <c r="H24" s="4">
        <v>295499.40838624</v>
      </c>
      <c r="I24" s="4">
        <v>644052.001933455</v>
      </c>
      <c r="J24" s="4">
        <v>0</v>
      </c>
      <c r="K24" s="4">
        <v>0</v>
      </c>
      <c r="L24" s="4">
        <v>4467282.57977143</v>
      </c>
      <c r="M24" s="4">
        <v>6702627.3362235</v>
      </c>
      <c r="N24" s="4">
        <v>620199.825730162</v>
      </c>
      <c r="O24" s="4">
        <v>2159008.76180705</v>
      </c>
      <c r="P24" s="4">
        <v>1492957.60422086</v>
      </c>
      <c r="Q24" s="4">
        <v>480335.860283534</v>
      </c>
      <c r="R24" s="4">
        <v>8457470.22869134</v>
      </c>
      <c r="S24" s="4">
        <v>2983613.67349695</v>
      </c>
      <c r="T24" s="4">
        <v>6502897.48431599</v>
      </c>
      <c r="U24" s="4">
        <v>7177054.15575993</v>
      </c>
      <c r="V24" s="4">
        <v>0</v>
      </c>
      <c r="W24" s="4">
        <v>60146525.9293858</v>
      </c>
      <c r="X24" s="4">
        <v>13926.0785289706</v>
      </c>
      <c r="Y24" s="4">
        <v>126090572.921636</v>
      </c>
    </row>
    <row r="25" spans="1:25">
      <c r="A25" s="3" t="s">
        <v>32</v>
      </c>
      <c r="B25" s="4">
        <v>880701.583689819</v>
      </c>
      <c r="C25" s="4">
        <v>81492.0689044988</v>
      </c>
      <c r="D25" s="4">
        <v>278523.707950603</v>
      </c>
      <c r="E25" s="4">
        <v>48149.8842312021</v>
      </c>
      <c r="F25" s="4">
        <v>15778.609328632</v>
      </c>
      <c r="G25" s="4">
        <v>272764.753164473</v>
      </c>
      <c r="H25" s="4">
        <v>19245.1081749884</v>
      </c>
      <c r="I25" s="4">
        <v>39944.3365558245</v>
      </c>
      <c r="J25" s="4">
        <v>0</v>
      </c>
      <c r="K25" s="4">
        <v>0</v>
      </c>
      <c r="L25" s="4">
        <v>284767.608589811</v>
      </c>
      <c r="M25" s="4">
        <v>444615.659590899</v>
      </c>
      <c r="N25" s="4">
        <v>41140.6663033341</v>
      </c>
      <c r="O25" s="4">
        <v>140610.627272103</v>
      </c>
      <c r="P25" s="4">
        <v>97232.4470996807</v>
      </c>
      <c r="Q25" s="4">
        <v>31862.8553598588</v>
      </c>
      <c r="R25" s="4">
        <v>550813.046722459</v>
      </c>
      <c r="S25" s="4">
        <v>194315.001212359</v>
      </c>
      <c r="T25" s="4">
        <v>403312.038347457</v>
      </c>
      <c r="U25" s="4">
        <v>445123.47732237</v>
      </c>
      <c r="V25" s="4">
        <v>0</v>
      </c>
      <c r="W25" s="4">
        <v>3834049.45804269</v>
      </c>
      <c r="X25" s="4">
        <v>-606.279184496664</v>
      </c>
      <c r="Y25" s="4">
        <v>8103836.65867857</v>
      </c>
    </row>
    <row r="26" spans="1:25">
      <c r="A26" s="3" t="s">
        <v>33</v>
      </c>
      <c r="B26" s="4">
        <v>2041.29915083556</v>
      </c>
      <c r="C26" s="4">
        <v>188.883151949883</v>
      </c>
      <c r="D26" s="4">
        <v>549.04278428644</v>
      </c>
      <c r="E26" s="4">
        <v>94.91596494923</v>
      </c>
      <c r="F26" s="4">
        <v>36.5718223066651</v>
      </c>
      <c r="G26" s="4">
        <v>537.690384185129</v>
      </c>
      <c r="H26" s="4">
        <v>37.937121597431</v>
      </c>
      <c r="I26" s="4">
        <v>0</v>
      </c>
      <c r="J26" s="4"/>
      <c r="K26" s="4"/>
      <c r="L26" s="4">
        <v>402.811501672466</v>
      </c>
      <c r="M26" s="4">
        <v>1030.53472956028</v>
      </c>
      <c r="N26" s="4">
        <v>95.3562577212112</v>
      </c>
      <c r="O26" s="4">
        <v>277.180175669032</v>
      </c>
      <c r="P26" s="4">
        <v>191.670482456958</v>
      </c>
      <c r="Q26" s="4">
        <v>73.8520524929403</v>
      </c>
      <c r="R26" s="4">
        <v>1085.79600285744</v>
      </c>
      <c r="S26" s="4">
        <v>383.045486789146</v>
      </c>
      <c r="T26" s="4">
        <v>0</v>
      </c>
      <c r="U26" s="4"/>
      <c r="V26" s="4"/>
      <c r="W26" s="4">
        <v>5423.36688968473</v>
      </c>
      <c r="X26" s="4">
        <v>-14.9488734853451</v>
      </c>
      <c r="Y26" s="4">
        <v>12435.0050855292</v>
      </c>
    </row>
    <row r="27" spans="1:25">
      <c r="A27" s="3" t="s">
        <v>34</v>
      </c>
      <c r="B27" s="4">
        <v>2789930.31786525</v>
      </c>
      <c r="C27" s="4">
        <v>258154.632525675</v>
      </c>
      <c r="D27" s="4">
        <v>898675.056652641</v>
      </c>
      <c r="E27" s="4">
        <v>155358.767329666</v>
      </c>
      <c r="F27" s="4">
        <v>49984.2640855362</v>
      </c>
      <c r="G27" s="4">
        <v>880093.410383583</v>
      </c>
      <c r="H27" s="4">
        <v>62095.6068935837</v>
      </c>
      <c r="I27" s="4">
        <v>42352.6515568216</v>
      </c>
      <c r="J27" s="4">
        <v>0</v>
      </c>
      <c r="K27" s="4">
        <v>0</v>
      </c>
      <c r="L27" s="4">
        <v>938745.104333545</v>
      </c>
      <c r="M27" s="4">
        <v>1408475.61928217</v>
      </c>
      <c r="N27" s="4">
        <v>130327.450685355</v>
      </c>
      <c r="O27" s="4">
        <v>453689.434050374</v>
      </c>
      <c r="P27" s="4">
        <v>313726.88360618</v>
      </c>
      <c r="Q27" s="4">
        <v>100936.739332053</v>
      </c>
      <c r="R27" s="4">
        <v>1777234.51123992</v>
      </c>
      <c r="S27" s="4">
        <v>626970.127634324</v>
      </c>
      <c r="T27" s="4">
        <v>427628.437511515</v>
      </c>
      <c r="U27" s="4">
        <v>1165252.64256863</v>
      </c>
      <c r="V27" s="4">
        <v>0</v>
      </c>
      <c r="W27" s="4">
        <v>12639060.9393173</v>
      </c>
      <c r="X27" s="4">
        <v>-1334.7876772381</v>
      </c>
      <c r="Y27" s="4">
        <v>25117357.8091768</v>
      </c>
    </row>
    <row r="28" spans="1:25">
      <c r="A28" s="3" t="s">
        <v>35</v>
      </c>
      <c r="B28" s="4">
        <v>887982.838201445</v>
      </c>
      <c r="C28" s="4">
        <v>82165.8095964216</v>
      </c>
      <c r="D28" s="4">
        <v>286766.086679372</v>
      </c>
      <c r="E28" s="4">
        <v>49574.7883605494</v>
      </c>
      <c r="F28" s="4">
        <v>15909.0599517363</v>
      </c>
      <c r="G28" s="4">
        <v>280836.706593441</v>
      </c>
      <c r="H28" s="4">
        <v>19814.6305019083</v>
      </c>
      <c r="I28" s="4">
        <v>9052.032858977</v>
      </c>
      <c r="J28" s="4">
        <v>0</v>
      </c>
      <c r="K28" s="4">
        <v>0</v>
      </c>
      <c r="L28" s="4">
        <v>299562.010203088</v>
      </c>
      <c r="M28" s="4">
        <v>448291.546903117</v>
      </c>
      <c r="N28" s="4">
        <v>41480.7992923966</v>
      </c>
      <c r="O28" s="4">
        <v>144771.731013663</v>
      </c>
      <c r="P28" s="4">
        <v>100109.856206494</v>
      </c>
      <c r="Q28" s="4">
        <v>32126.2834763047</v>
      </c>
      <c r="R28" s="4">
        <v>567113.309896605</v>
      </c>
      <c r="S28" s="4">
        <v>200065.383628485</v>
      </c>
      <c r="T28" s="4">
        <v>91397.0324288647</v>
      </c>
      <c r="U28" s="4">
        <v>249049.46495238</v>
      </c>
      <c r="V28" s="4">
        <v>0</v>
      </c>
      <c r="W28" s="4">
        <v>4033238.07983976</v>
      </c>
      <c r="X28" s="4">
        <v>859.927899547311</v>
      </c>
      <c r="Y28" s="4">
        <v>7840167.37848456</v>
      </c>
    </row>
    <row r="29" spans="1:25">
      <c r="A29" s="3" t="s">
        <v>36</v>
      </c>
      <c r="B29" s="4">
        <v>1310.69518737806</v>
      </c>
      <c r="C29" s="4">
        <v>121.279743900434</v>
      </c>
      <c r="D29" s="4">
        <v>355.705649498134</v>
      </c>
      <c r="E29" s="4">
        <v>61.4927395938491</v>
      </c>
      <c r="F29" s="4">
        <v>23.4823550832178</v>
      </c>
      <c r="G29" s="4">
        <v>348.350825854203</v>
      </c>
      <c r="H29" s="4">
        <v>24.5781364660713</v>
      </c>
      <c r="I29" s="4">
        <v>0</v>
      </c>
      <c r="J29" s="4"/>
      <c r="K29" s="4"/>
      <c r="L29" s="4">
        <v>266.042900865754</v>
      </c>
      <c r="M29" s="4">
        <v>661.69473979731</v>
      </c>
      <c r="N29" s="4">
        <v>61.2271787946487</v>
      </c>
      <c r="O29" s="4">
        <v>179.575357761049</v>
      </c>
      <c r="P29" s="4">
        <v>124.176613195236</v>
      </c>
      <c r="Q29" s="4">
        <v>47.4195708849763</v>
      </c>
      <c r="R29" s="4">
        <v>703.449318473122</v>
      </c>
      <c r="S29" s="4">
        <v>248.161796430382</v>
      </c>
      <c r="T29" s="4">
        <v>0</v>
      </c>
      <c r="U29" s="4"/>
      <c r="V29" s="4"/>
      <c r="W29" s="4">
        <v>3581.94404529247</v>
      </c>
      <c r="X29" s="4">
        <v>-9.4290274603734</v>
      </c>
      <c r="Y29" s="4">
        <v>8109.84713180855</v>
      </c>
    </row>
    <row r="30" spans="1:25">
      <c r="A30" s="3" t="s">
        <v>37</v>
      </c>
      <c r="B30" s="4">
        <v>1629281.66796367</v>
      </c>
      <c r="C30" s="4">
        <v>150758.822749312</v>
      </c>
      <c r="D30" s="4">
        <v>529963.822077792</v>
      </c>
      <c r="E30" s="4">
        <v>91617.6826293608</v>
      </c>
      <c r="F30" s="4">
        <v>29190.1359111838</v>
      </c>
      <c r="G30" s="4">
        <v>519005.912203307</v>
      </c>
      <c r="H30" s="4">
        <v>36618.8255921335</v>
      </c>
      <c r="I30" s="4">
        <v>64534.541234986</v>
      </c>
      <c r="J30" s="4">
        <v>0</v>
      </c>
      <c r="K30" s="4">
        <v>0</v>
      </c>
      <c r="L30" s="4">
        <v>559470.140741581</v>
      </c>
      <c r="M30" s="4">
        <v>822530.760562547</v>
      </c>
      <c r="N30" s="4">
        <v>76109.4730124167</v>
      </c>
      <c r="O30" s="4">
        <v>267548.303166694</v>
      </c>
      <c r="P30" s="4">
        <v>185010.029035168</v>
      </c>
      <c r="Q30" s="4">
        <v>58945.6940786878</v>
      </c>
      <c r="R30" s="4">
        <v>1048065.13470343</v>
      </c>
      <c r="S30" s="4">
        <v>369734.84766265</v>
      </c>
      <c r="T30" s="4">
        <v>651595.685734453</v>
      </c>
      <c r="U30" s="4">
        <v>101372.296973712</v>
      </c>
      <c r="V30" s="4">
        <v>0</v>
      </c>
      <c r="W30" s="4">
        <v>7532584.90501675</v>
      </c>
      <c r="X30" s="4">
        <v>-1082.20051035819</v>
      </c>
      <c r="Y30" s="4">
        <v>14722856.4805395</v>
      </c>
    </row>
    <row r="31" spans="1:25">
      <c r="A31" s="3" t="s">
        <v>38</v>
      </c>
      <c r="B31" s="4">
        <v>2183.17993458066</v>
      </c>
      <c r="C31" s="4">
        <v>202.011501914622</v>
      </c>
      <c r="D31" s="4">
        <v>711.711249905487</v>
      </c>
      <c r="E31" s="4">
        <v>123.037333306905</v>
      </c>
      <c r="F31" s="4">
        <v>39.1137519448233</v>
      </c>
      <c r="G31" s="4">
        <v>696.995400618746</v>
      </c>
      <c r="H31" s="4">
        <v>38.006585261273</v>
      </c>
      <c r="I31" s="4">
        <v>0</v>
      </c>
      <c r="J31" s="4">
        <v>0</v>
      </c>
      <c r="K31" s="4">
        <v>0</v>
      </c>
      <c r="L31" s="4">
        <v>753.528733597936</v>
      </c>
      <c r="M31" s="4">
        <v>1102.16219045777</v>
      </c>
      <c r="N31" s="4">
        <v>101.984007786628</v>
      </c>
      <c r="O31" s="4">
        <v>359.302143512938</v>
      </c>
      <c r="P31" s="4">
        <v>248.457939059737</v>
      </c>
      <c r="Q31" s="4">
        <v>78.9851497582743</v>
      </c>
      <c r="R31" s="4">
        <v>1407.49182477715</v>
      </c>
      <c r="S31" s="4">
        <v>383.746851094347</v>
      </c>
      <c r="T31" s="4">
        <v>0</v>
      </c>
      <c r="U31" s="4">
        <v>81.2005570184558</v>
      </c>
      <c r="V31" s="4">
        <v>0</v>
      </c>
      <c r="W31" s="4">
        <v>10145.3478047508</v>
      </c>
      <c r="X31" s="4">
        <v>-0.847824101677531</v>
      </c>
      <c r="Y31" s="4">
        <v>18655.4151352448</v>
      </c>
    </row>
    <row r="32" spans="1:25">
      <c r="A32" s="3" t="s">
        <v>39</v>
      </c>
      <c r="B32" s="4">
        <v>3639.03008719868</v>
      </c>
      <c r="C32" s="4">
        <v>209.143388284976</v>
      </c>
      <c r="D32" s="4">
        <v>790.317198538704</v>
      </c>
      <c r="E32" s="4">
        <v>97.0659791902642</v>
      </c>
      <c r="F32" s="4">
        <v>34.321184516558</v>
      </c>
      <c r="G32" s="4">
        <v>401.364978849424</v>
      </c>
      <c r="H32" s="4">
        <v>0</v>
      </c>
      <c r="I32" s="4">
        <v>0</v>
      </c>
      <c r="J32" s="4">
        <v>0</v>
      </c>
      <c r="K32" s="4">
        <v>0</v>
      </c>
      <c r="L32" s="4">
        <v>1223.20068756974</v>
      </c>
      <c r="M32" s="4">
        <v>1837.13733738534</v>
      </c>
      <c r="N32" s="4">
        <v>164.975762032903</v>
      </c>
      <c r="O32" s="4">
        <v>623.415270957423</v>
      </c>
      <c r="P32" s="4">
        <v>544.478215004495</v>
      </c>
      <c r="Q32" s="4">
        <v>192.519948166244</v>
      </c>
      <c r="R32" s="4">
        <v>2251.40145983476</v>
      </c>
      <c r="S32" s="4">
        <v>0</v>
      </c>
      <c r="T32" s="4">
        <v>0</v>
      </c>
      <c r="U32" s="4">
        <v>0</v>
      </c>
      <c r="V32" s="4">
        <v>3904.11361900048</v>
      </c>
      <c r="W32" s="4">
        <v>16468.9093555215</v>
      </c>
      <c r="X32" s="4">
        <v>-3.83171012047654</v>
      </c>
      <c r="Y32" s="4">
        <v>32377.562761931</v>
      </c>
    </row>
    <row r="33" spans="1:25">
      <c r="A33" s="3" t="s">
        <v>40</v>
      </c>
      <c r="B33" s="4">
        <v>3617659.63936691</v>
      </c>
      <c r="C33" s="4">
        <v>334745.132816912</v>
      </c>
      <c r="D33" s="4">
        <v>1177959.86086942</v>
      </c>
      <c r="E33" s="4">
        <v>203640.226346278</v>
      </c>
      <c r="F33" s="4">
        <v>64813.8247854386</v>
      </c>
      <c r="G33" s="4">
        <v>1295080.22961394</v>
      </c>
      <c r="H33" s="4">
        <v>131303.245022424</v>
      </c>
      <c r="I33" s="4">
        <v>300457.684863431</v>
      </c>
      <c r="J33" s="4">
        <v>0</v>
      </c>
      <c r="K33" s="4">
        <v>0</v>
      </c>
      <c r="L33" s="4">
        <v>1246132.06861064</v>
      </c>
      <c r="M33" s="4">
        <v>1826348.62536933</v>
      </c>
      <c r="N33" s="4">
        <v>168993.596444642</v>
      </c>
      <c r="O33" s="4">
        <v>594684.29512501</v>
      </c>
      <c r="P33" s="4">
        <v>411225.028922301</v>
      </c>
      <c r="Q33" s="4">
        <v>130883.114059375</v>
      </c>
      <c r="R33" s="4">
        <v>2615246.57694147</v>
      </c>
      <c r="S33" s="4">
        <v>1325749.37920473</v>
      </c>
      <c r="T33" s="4">
        <v>3033676.65526438</v>
      </c>
      <c r="U33" s="4">
        <v>112826.219595623</v>
      </c>
      <c r="V33" s="4">
        <v>0</v>
      </c>
      <c r="W33" s="4">
        <v>16777652.5074811</v>
      </c>
      <c r="X33" s="4">
        <v>-2698.6119689276</v>
      </c>
      <c r="Y33" s="4">
        <v>35366379.2987344</v>
      </c>
    </row>
    <row r="34" spans="1:25">
      <c r="A34" s="3" t="s">
        <v>41</v>
      </c>
      <c r="B34" s="4">
        <v>18415.6601738095</v>
      </c>
      <c r="C34" s="4">
        <v>1704.01674710111</v>
      </c>
      <c r="D34" s="4">
        <v>5953.52020722529</v>
      </c>
      <c r="E34" s="4">
        <v>1029.21690528715</v>
      </c>
      <c r="F34" s="4">
        <v>329.934126147464</v>
      </c>
      <c r="G34" s="4">
        <v>12976.4377421084</v>
      </c>
      <c r="H34" s="4">
        <v>915.561652213525</v>
      </c>
      <c r="I34" s="4">
        <v>0</v>
      </c>
      <c r="J34" s="4">
        <v>0</v>
      </c>
      <c r="K34" s="4">
        <v>0</v>
      </c>
      <c r="L34" s="4">
        <v>6268.56460398029</v>
      </c>
      <c r="M34" s="4">
        <v>9297.00939184858</v>
      </c>
      <c r="N34" s="4">
        <v>860.260210719836</v>
      </c>
      <c r="O34" s="4">
        <v>3005.59050062466</v>
      </c>
      <c r="P34" s="4">
        <v>2078.37007077537</v>
      </c>
      <c r="Q34" s="4">
        <v>666.259181703783</v>
      </c>
      <c r="R34" s="4">
        <v>26204.2332281296</v>
      </c>
      <c r="S34" s="4">
        <v>9244.29013036542</v>
      </c>
      <c r="T34" s="4">
        <v>0</v>
      </c>
      <c r="U34" s="4">
        <v>383.166526138225</v>
      </c>
      <c r="V34" s="4">
        <v>0</v>
      </c>
      <c r="W34" s="4">
        <v>84398.5973040061</v>
      </c>
      <c r="X34" s="4">
        <v>3.51772359668253</v>
      </c>
      <c r="Y34" s="4">
        <v>183734.206425781</v>
      </c>
    </row>
    <row r="35" spans="1:25">
      <c r="A35" s="3" t="s">
        <v>42</v>
      </c>
      <c r="B35" s="4">
        <v>5381501.21702481</v>
      </c>
      <c r="C35" s="4">
        <v>299405.512417792</v>
      </c>
      <c r="D35" s="4">
        <v>1231740.06816885</v>
      </c>
      <c r="E35" s="4">
        <v>191229.620711687</v>
      </c>
      <c r="F35" s="4">
        <v>67616.1426714945</v>
      </c>
      <c r="G35" s="4">
        <v>790728.876508651</v>
      </c>
      <c r="H35" s="4">
        <v>0</v>
      </c>
      <c r="I35" s="4">
        <v>0</v>
      </c>
      <c r="J35" s="4">
        <v>0</v>
      </c>
      <c r="K35" s="4">
        <v>0</v>
      </c>
      <c r="L35" s="4">
        <v>1721630.9495096</v>
      </c>
      <c r="M35" s="4">
        <v>2716810.95788675</v>
      </c>
      <c r="N35" s="4">
        <v>236176.017673926</v>
      </c>
      <c r="O35" s="4">
        <v>971616.927692351</v>
      </c>
      <c r="P35" s="4">
        <v>1072676.16738295</v>
      </c>
      <c r="Q35" s="4">
        <v>379283.421177883</v>
      </c>
      <c r="R35" s="4">
        <v>4435484.51090187</v>
      </c>
      <c r="S35" s="4">
        <v>0</v>
      </c>
      <c r="T35" s="4">
        <v>0</v>
      </c>
      <c r="U35" s="4">
        <v>0</v>
      </c>
      <c r="V35" s="4">
        <v>168589.717522718</v>
      </c>
      <c r="W35" s="4">
        <v>23179666.541446</v>
      </c>
      <c r="X35" s="4">
        <v>4751.43763932446</v>
      </c>
      <c r="Y35" s="4">
        <v>42848908.0863366</v>
      </c>
    </row>
    <row r="36" spans="1:25">
      <c r="A36" s="3" t="s">
        <v>43</v>
      </c>
      <c r="B36" s="4">
        <v>19559.8852563508</v>
      </c>
      <c r="C36" s="4">
        <v>1809.89287017794</v>
      </c>
      <c r="D36" s="4">
        <v>6302.56141410365</v>
      </c>
      <c r="E36" s="4">
        <v>1089.55752701294</v>
      </c>
      <c r="F36" s="4">
        <v>350.434010439484</v>
      </c>
      <c r="G36" s="4">
        <v>6172.24516028204</v>
      </c>
      <c r="H36" s="4">
        <v>435.487079668797</v>
      </c>
      <c r="I36" s="4">
        <v>933.97182323667</v>
      </c>
      <c r="J36" s="4">
        <v>0</v>
      </c>
      <c r="K36" s="4"/>
      <c r="L36" s="4">
        <v>6551.55839620575</v>
      </c>
      <c r="M36" s="4">
        <v>9874.66293445162</v>
      </c>
      <c r="N36" s="4">
        <v>913.710985838817</v>
      </c>
      <c r="O36" s="4">
        <v>3181.80136398026</v>
      </c>
      <c r="P36" s="4">
        <v>2200.22013134339</v>
      </c>
      <c r="Q36" s="4">
        <v>707.656039594498</v>
      </c>
      <c r="R36" s="4">
        <v>12464.0486808165</v>
      </c>
      <c r="S36" s="4">
        <v>4397.04841585593</v>
      </c>
      <c r="T36" s="4">
        <v>9430.17489506273</v>
      </c>
      <c r="U36" s="4">
        <v>62964.0276934463</v>
      </c>
      <c r="V36" s="4"/>
      <c r="W36" s="4">
        <v>88208.7644823748</v>
      </c>
      <c r="X36" s="4">
        <v>34.8778303269735</v>
      </c>
      <c r="Y36" s="4">
        <v>237582.58699057</v>
      </c>
    </row>
    <row r="37" spans="1:25">
      <c r="A37" s="3" t="s">
        <v>44</v>
      </c>
      <c r="B37" s="4">
        <v>16913.4292382895</v>
      </c>
      <c r="C37" s="4">
        <v>1565.01403701743</v>
      </c>
      <c r="D37" s="4">
        <v>5392.89943692441</v>
      </c>
      <c r="E37" s="4">
        <v>932.299391922781</v>
      </c>
      <c r="F37" s="4">
        <v>303.020225352999</v>
      </c>
      <c r="G37" s="4">
        <v>5281.39200277486</v>
      </c>
      <c r="H37" s="4">
        <v>372.632311281923</v>
      </c>
      <c r="I37" s="4">
        <v>799.169700808483</v>
      </c>
      <c r="J37" s="4">
        <v>0</v>
      </c>
      <c r="K37" s="4"/>
      <c r="L37" s="4">
        <v>4471.52379955465</v>
      </c>
      <c r="M37" s="4">
        <v>8538.61925082513</v>
      </c>
      <c r="N37" s="4">
        <v>790.085723954587</v>
      </c>
      <c r="O37" s="4">
        <v>2722.56526462659</v>
      </c>
      <c r="P37" s="4">
        <v>1882.65772085602</v>
      </c>
      <c r="Q37" s="4">
        <v>611.910049259805</v>
      </c>
      <c r="R37" s="4">
        <v>10665.0862555908</v>
      </c>
      <c r="S37" s="4">
        <v>3762.41314728565</v>
      </c>
      <c r="T37" s="4">
        <v>8069.09786993568</v>
      </c>
      <c r="U37" s="4">
        <v>40087.227920605</v>
      </c>
      <c r="V37" s="4"/>
      <c r="W37" s="4">
        <v>60203.6287947426</v>
      </c>
      <c r="X37" s="4">
        <v>4.60993277143313</v>
      </c>
      <c r="Y37" s="4">
        <v>173369.28207438</v>
      </c>
    </row>
    <row r="38" spans="1:25">
      <c r="A38" s="3" t="s">
        <v>45</v>
      </c>
      <c r="B38" s="4">
        <v>2158.98502768318</v>
      </c>
      <c r="C38" s="4">
        <v>199.772726537647</v>
      </c>
      <c r="D38" s="4">
        <v>702.629124631937</v>
      </c>
      <c r="E38" s="4">
        <v>121.467257697498</v>
      </c>
      <c r="F38" s="4">
        <v>38.6802770984643</v>
      </c>
      <c r="G38" s="4">
        <v>688.101063843337</v>
      </c>
      <c r="H38" s="4">
        <v>48.5494524323842</v>
      </c>
      <c r="I38" s="4">
        <v>104.12208013129</v>
      </c>
      <c r="J38" s="4">
        <v>0</v>
      </c>
      <c r="K38" s="4"/>
      <c r="L38" s="4">
        <v>599.138714941302</v>
      </c>
      <c r="M38" s="4">
        <v>1089.94757124033</v>
      </c>
      <c r="N38" s="4">
        <v>100.853778649603</v>
      </c>
      <c r="O38" s="4">
        <v>354.717099959288</v>
      </c>
      <c r="P38" s="4">
        <v>245.287374974867</v>
      </c>
      <c r="Q38" s="4">
        <v>78.1098035193247</v>
      </c>
      <c r="R38" s="4">
        <v>1389.53086508202</v>
      </c>
      <c r="S38" s="4">
        <v>490.196616328646</v>
      </c>
      <c r="T38" s="4">
        <v>1051.30519106355</v>
      </c>
      <c r="U38" s="4">
        <v>2947.33632530902</v>
      </c>
      <c r="V38" s="4"/>
      <c r="W38" s="4">
        <v>8066.67400372055</v>
      </c>
      <c r="X38" s="4">
        <v>-1.60910677450908</v>
      </c>
      <c r="Y38" s="4">
        <v>20473.7952480697</v>
      </c>
    </row>
    <row r="39" spans="1:25">
      <c r="A39" s="3" t="s">
        <v>46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/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/>
      <c r="W39" s="4">
        <v>0</v>
      </c>
      <c r="X39" s="4">
        <v>0</v>
      </c>
      <c r="Y39" s="4">
        <v>0</v>
      </c>
    </row>
    <row r="40" spans="1:25">
      <c r="A40" s="3" t="s">
        <v>47</v>
      </c>
      <c r="B40" s="4">
        <v>430198.937815656</v>
      </c>
      <c r="C40" s="4">
        <v>39806.6747379246</v>
      </c>
      <c r="D40" s="4">
        <v>137578.19216477</v>
      </c>
      <c r="E40" s="4">
        <v>23783.8784863751</v>
      </c>
      <c r="F40" s="4">
        <v>7707.4245114295</v>
      </c>
      <c r="G40" s="4">
        <v>134733.527363831</v>
      </c>
      <c r="H40" s="4">
        <v>9506.21837621066</v>
      </c>
      <c r="I40" s="4">
        <v>20387.6085501041</v>
      </c>
      <c r="J40" s="4">
        <v>0</v>
      </c>
      <c r="K40" s="4"/>
      <c r="L40" s="4">
        <v>117705.179869745</v>
      </c>
      <c r="M40" s="4">
        <v>217182.741617026</v>
      </c>
      <c r="N40" s="4">
        <v>20096.104370077</v>
      </c>
      <c r="O40" s="4">
        <v>69455.3294640225</v>
      </c>
      <c r="P40" s="4">
        <v>48028.4582959208</v>
      </c>
      <c r="Q40" s="4">
        <v>15564.1442975</v>
      </c>
      <c r="R40" s="4">
        <v>272076.886188392</v>
      </c>
      <c r="S40" s="4">
        <v>95982.8761939102</v>
      </c>
      <c r="T40" s="4">
        <v>205850.657949495</v>
      </c>
      <c r="U40" s="4">
        <v>1024777.13253928</v>
      </c>
      <c r="V40" s="4"/>
      <c r="W40" s="4">
        <v>1584757.07024131</v>
      </c>
      <c r="X40" s="4">
        <v>42.444693766844</v>
      </c>
      <c r="Y40" s="4">
        <v>4475221.48772675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13276668.0222784</v>
      </c>
      <c r="C44" s="4">
        <v>1228501.41901724</v>
      </c>
      <c r="D44" s="4">
        <v>4276597.98908843</v>
      </c>
      <c r="E44" s="4">
        <v>739318.385473024</v>
      </c>
      <c r="F44" s="4">
        <v>237864.177593274</v>
      </c>
      <c r="G44" s="4">
        <v>4188171.99964993</v>
      </c>
      <c r="H44" s="4">
        <v>295499.40838624</v>
      </c>
      <c r="I44" s="4">
        <v>644052.001933455</v>
      </c>
      <c r="J44" s="4">
        <v>0</v>
      </c>
      <c r="K44" s="4">
        <v>0</v>
      </c>
      <c r="L44" s="4">
        <v>4467282.57977143</v>
      </c>
      <c r="M44" s="4">
        <v>6702627.3362235</v>
      </c>
      <c r="N44" s="4">
        <v>620199.825730162</v>
      </c>
      <c r="O44" s="4">
        <v>2159008.76180705</v>
      </c>
      <c r="P44" s="4">
        <v>1492957.60422086</v>
      </c>
      <c r="Q44" s="4">
        <v>480335.860283534</v>
      </c>
      <c r="R44" s="4">
        <v>8457470.22869134</v>
      </c>
      <c r="S44" s="4">
        <v>2983613.67349695</v>
      </c>
      <c r="T44" s="4">
        <v>6502897.48431599</v>
      </c>
      <c r="U44" s="4">
        <v>7177054.15575993</v>
      </c>
      <c r="V44" s="4">
        <v>0</v>
      </c>
      <c r="W44" s="4">
        <v>60146525.9293858</v>
      </c>
      <c r="X44" s="4">
        <v>13926.0785289706</v>
      </c>
      <c r="Y44" s="4">
        <v>126090572.921636</v>
      </c>
    </row>
    <row r="45" spans="1:25">
      <c r="A45" s="3" t="s">
        <v>32</v>
      </c>
      <c r="B45" s="4">
        <v>880701.583689819</v>
      </c>
      <c r="C45" s="4">
        <v>81492.0689044988</v>
      </c>
      <c r="D45" s="4">
        <v>278523.707950603</v>
      </c>
      <c r="E45" s="4">
        <v>48149.8842312021</v>
      </c>
      <c r="F45" s="4">
        <v>15778.609328632</v>
      </c>
      <c r="G45" s="4">
        <v>272764.753164473</v>
      </c>
      <c r="H45" s="4">
        <v>19245.1081749884</v>
      </c>
      <c r="I45" s="4">
        <v>39944.3365558245</v>
      </c>
      <c r="J45" s="4">
        <v>0</v>
      </c>
      <c r="K45" s="4">
        <v>0</v>
      </c>
      <c r="L45" s="4">
        <v>284767.608589811</v>
      </c>
      <c r="M45" s="4">
        <v>444615.659590899</v>
      </c>
      <c r="N45" s="4">
        <v>41140.6663033341</v>
      </c>
      <c r="O45" s="4">
        <v>140610.627272103</v>
      </c>
      <c r="P45" s="4">
        <v>97232.4470996807</v>
      </c>
      <c r="Q45" s="4">
        <v>31862.8553598588</v>
      </c>
      <c r="R45" s="4">
        <v>550813.046722459</v>
      </c>
      <c r="S45" s="4">
        <v>194315.001212359</v>
      </c>
      <c r="T45" s="4">
        <v>403312.038347457</v>
      </c>
      <c r="U45" s="4">
        <v>445123.47732237</v>
      </c>
      <c r="V45" s="4">
        <v>0</v>
      </c>
      <c r="W45" s="4">
        <v>3834049.45804269</v>
      </c>
      <c r="X45" s="4">
        <v>-606.279184496664</v>
      </c>
      <c r="Y45" s="4">
        <v>8103836.65867857</v>
      </c>
    </row>
    <row r="46" spans="1:25">
      <c r="A46" s="3" t="s">
        <v>33</v>
      </c>
      <c r="B46" s="4">
        <v>2041.29915083556</v>
      </c>
      <c r="C46" s="4">
        <v>188.883151949883</v>
      </c>
      <c r="D46" s="4">
        <v>549.04278428644</v>
      </c>
      <c r="E46" s="4">
        <v>94.91596494923</v>
      </c>
      <c r="F46" s="4">
        <v>36.5718223066651</v>
      </c>
      <c r="G46" s="4">
        <v>537.690384185129</v>
      </c>
      <c r="H46" s="4">
        <v>37.937121597431</v>
      </c>
      <c r="I46" s="4">
        <v>0</v>
      </c>
      <c r="J46" s="4"/>
      <c r="K46" s="4"/>
      <c r="L46" s="4">
        <v>402.811501672466</v>
      </c>
      <c r="M46" s="4">
        <v>1030.53472956028</v>
      </c>
      <c r="N46" s="4">
        <v>95.3562577212112</v>
      </c>
      <c r="O46" s="4">
        <v>277.180175669032</v>
      </c>
      <c r="P46" s="4">
        <v>191.670482456958</v>
      </c>
      <c r="Q46" s="4">
        <v>73.8520524929403</v>
      </c>
      <c r="R46" s="4">
        <v>1085.79600285744</v>
      </c>
      <c r="S46" s="4">
        <v>383.045486789146</v>
      </c>
      <c r="T46" s="4">
        <v>0</v>
      </c>
      <c r="U46" s="4"/>
      <c r="V46" s="4"/>
      <c r="W46" s="4">
        <v>5423.36688968473</v>
      </c>
      <c r="X46" s="4">
        <v>-14.9488734853451</v>
      </c>
      <c r="Y46" s="4">
        <v>12435.0050855292</v>
      </c>
    </row>
    <row r="47" spans="1:25">
      <c r="A47" s="3" t="s">
        <v>34</v>
      </c>
      <c r="B47" s="4">
        <v>2789930.31786525</v>
      </c>
      <c r="C47" s="4">
        <v>258154.632525675</v>
      </c>
      <c r="D47" s="4">
        <v>898675.056652641</v>
      </c>
      <c r="E47" s="4">
        <v>155358.767329666</v>
      </c>
      <c r="F47" s="4">
        <v>49984.2640855362</v>
      </c>
      <c r="G47" s="4">
        <v>880093.410383583</v>
      </c>
      <c r="H47" s="4">
        <v>62095.6068935837</v>
      </c>
      <c r="I47" s="4">
        <v>42352.6515568216</v>
      </c>
      <c r="J47" s="4">
        <v>0</v>
      </c>
      <c r="K47" s="4">
        <v>0</v>
      </c>
      <c r="L47" s="4">
        <v>938745.104333545</v>
      </c>
      <c r="M47" s="4">
        <v>1408475.61928217</v>
      </c>
      <c r="N47" s="4">
        <v>130327.450685355</v>
      </c>
      <c r="O47" s="4">
        <v>453689.434050374</v>
      </c>
      <c r="P47" s="4">
        <v>313726.88360618</v>
      </c>
      <c r="Q47" s="4">
        <v>100936.739332053</v>
      </c>
      <c r="R47" s="4">
        <v>1777234.51123992</v>
      </c>
      <c r="S47" s="4">
        <v>626970.127634324</v>
      </c>
      <c r="T47" s="4">
        <v>427628.437511515</v>
      </c>
      <c r="U47" s="4">
        <v>1165252.64256863</v>
      </c>
      <c r="V47" s="4">
        <v>0</v>
      </c>
      <c r="W47" s="4">
        <v>12639060.9393173</v>
      </c>
      <c r="X47" s="4">
        <v>-1334.7876772381</v>
      </c>
      <c r="Y47" s="4">
        <v>25117357.8091768</v>
      </c>
    </row>
    <row r="48" spans="1:25">
      <c r="A48" s="3" t="s">
        <v>35</v>
      </c>
      <c r="B48" s="4">
        <v>887982.838201445</v>
      </c>
      <c r="C48" s="4">
        <v>82165.8095964216</v>
      </c>
      <c r="D48" s="4">
        <v>286766.086679372</v>
      </c>
      <c r="E48" s="4">
        <v>49574.7883605494</v>
      </c>
      <c r="F48" s="4">
        <v>15909.0599517363</v>
      </c>
      <c r="G48" s="4">
        <v>280836.706593441</v>
      </c>
      <c r="H48" s="4">
        <v>19814.6305019083</v>
      </c>
      <c r="I48" s="4">
        <v>9052.032858977</v>
      </c>
      <c r="J48" s="4">
        <v>0</v>
      </c>
      <c r="K48" s="4">
        <v>0</v>
      </c>
      <c r="L48" s="4">
        <v>299562.010203088</v>
      </c>
      <c r="M48" s="4">
        <v>448291.546903117</v>
      </c>
      <c r="N48" s="4">
        <v>41480.7992923966</v>
      </c>
      <c r="O48" s="4">
        <v>144771.731013663</v>
      </c>
      <c r="P48" s="4">
        <v>100109.856206494</v>
      </c>
      <c r="Q48" s="4">
        <v>32126.2834763047</v>
      </c>
      <c r="R48" s="4">
        <v>567113.309896605</v>
      </c>
      <c r="S48" s="4">
        <v>200065.383628485</v>
      </c>
      <c r="T48" s="4">
        <v>91397.0324288647</v>
      </c>
      <c r="U48" s="4">
        <v>249049.46495238</v>
      </c>
      <c r="V48" s="4">
        <v>0</v>
      </c>
      <c r="W48" s="4">
        <v>4033238.07983976</v>
      </c>
      <c r="X48" s="4">
        <v>859.927899547311</v>
      </c>
      <c r="Y48" s="4">
        <v>7840167.37848456</v>
      </c>
    </row>
    <row r="49" spans="1:25">
      <c r="A49" s="3" t="s">
        <v>36</v>
      </c>
      <c r="B49" s="4">
        <v>1310.69518737806</v>
      </c>
      <c r="C49" s="4">
        <v>121.279743900434</v>
      </c>
      <c r="D49" s="4">
        <v>355.705649498134</v>
      </c>
      <c r="E49" s="4">
        <v>61.4927395938491</v>
      </c>
      <c r="F49" s="4">
        <v>23.4823550832178</v>
      </c>
      <c r="G49" s="4">
        <v>348.350825854203</v>
      </c>
      <c r="H49" s="4">
        <v>24.5781364660713</v>
      </c>
      <c r="I49" s="4">
        <v>0</v>
      </c>
      <c r="J49" s="4"/>
      <c r="K49" s="4"/>
      <c r="L49" s="4">
        <v>266.042900865754</v>
      </c>
      <c r="M49" s="4">
        <v>661.69473979731</v>
      </c>
      <c r="N49" s="4">
        <v>61.2271787946487</v>
      </c>
      <c r="O49" s="4">
        <v>179.575357761049</v>
      </c>
      <c r="P49" s="4">
        <v>124.176613195236</v>
      </c>
      <c r="Q49" s="4">
        <v>47.4195708849763</v>
      </c>
      <c r="R49" s="4">
        <v>703.449318473122</v>
      </c>
      <c r="S49" s="4">
        <v>248.161796430382</v>
      </c>
      <c r="T49" s="4">
        <v>0</v>
      </c>
      <c r="U49" s="4"/>
      <c r="V49" s="4"/>
      <c r="W49" s="4">
        <v>3581.94404529247</v>
      </c>
      <c r="X49" s="4">
        <v>-9.4290274603734</v>
      </c>
      <c r="Y49" s="4">
        <v>8109.84713180855</v>
      </c>
    </row>
    <row r="50" spans="1:25">
      <c r="A50" s="3" t="s">
        <v>37</v>
      </c>
      <c r="B50" s="4">
        <v>1629281.66796367</v>
      </c>
      <c r="C50" s="4">
        <v>150758.822749312</v>
      </c>
      <c r="D50" s="4">
        <v>529963.822077792</v>
      </c>
      <c r="E50" s="4">
        <v>91617.6826293608</v>
      </c>
      <c r="F50" s="4">
        <v>29190.1359111838</v>
      </c>
      <c r="G50" s="4">
        <v>519005.912203307</v>
      </c>
      <c r="H50" s="4">
        <v>36618.8255921335</v>
      </c>
      <c r="I50" s="4">
        <v>64534.541234986</v>
      </c>
      <c r="J50" s="4">
        <v>0</v>
      </c>
      <c r="K50" s="4">
        <v>0</v>
      </c>
      <c r="L50" s="4">
        <v>559470.140741581</v>
      </c>
      <c r="M50" s="4">
        <v>822530.760562547</v>
      </c>
      <c r="N50" s="4">
        <v>76109.4730124167</v>
      </c>
      <c r="O50" s="4">
        <v>267548.303166694</v>
      </c>
      <c r="P50" s="4">
        <v>185010.029035168</v>
      </c>
      <c r="Q50" s="4">
        <v>58945.6940786878</v>
      </c>
      <c r="R50" s="4">
        <v>1048065.13470343</v>
      </c>
      <c r="S50" s="4">
        <v>369734.84766265</v>
      </c>
      <c r="T50" s="4">
        <v>651595.685734453</v>
      </c>
      <c r="U50" s="4">
        <v>101372.296973712</v>
      </c>
      <c r="V50" s="4">
        <v>0</v>
      </c>
      <c r="W50" s="4">
        <v>7532584.90501675</v>
      </c>
      <c r="X50" s="4">
        <v>-1082.20051035844</v>
      </c>
      <c r="Y50" s="4">
        <v>14722856.4805395</v>
      </c>
    </row>
    <row r="51" spans="1:25">
      <c r="A51" s="3" t="s">
        <v>38</v>
      </c>
      <c r="B51" s="4">
        <v>2183.17993458066</v>
      </c>
      <c r="C51" s="4">
        <v>202.011501914622</v>
      </c>
      <c r="D51" s="4">
        <v>711.711249905487</v>
      </c>
      <c r="E51" s="4">
        <v>123.037333306905</v>
      </c>
      <c r="F51" s="4">
        <v>39.1137519448233</v>
      </c>
      <c r="G51" s="4">
        <v>696.995400618746</v>
      </c>
      <c r="H51" s="4">
        <v>38.006585261273</v>
      </c>
      <c r="I51" s="4">
        <v>0</v>
      </c>
      <c r="J51" s="4">
        <v>0</v>
      </c>
      <c r="K51" s="4">
        <v>0</v>
      </c>
      <c r="L51" s="4">
        <v>753.528733597936</v>
      </c>
      <c r="M51" s="4">
        <v>1102.16219045777</v>
      </c>
      <c r="N51" s="4">
        <v>101.984007786628</v>
      </c>
      <c r="O51" s="4">
        <v>359.302143512938</v>
      </c>
      <c r="P51" s="4">
        <v>248.457939059737</v>
      </c>
      <c r="Q51" s="4">
        <v>78.9851497582743</v>
      </c>
      <c r="R51" s="4">
        <v>1407.49182477715</v>
      </c>
      <c r="S51" s="4">
        <v>383.746851094347</v>
      </c>
      <c r="T51" s="4">
        <v>0</v>
      </c>
      <c r="U51" s="4">
        <v>81.2005570184558</v>
      </c>
      <c r="V51" s="4">
        <v>0</v>
      </c>
      <c r="W51" s="4">
        <v>10145.3478047508</v>
      </c>
      <c r="X51" s="4">
        <v>-0.847824101677531</v>
      </c>
      <c r="Y51" s="4">
        <v>18655.4151352448</v>
      </c>
    </row>
    <row r="52" spans="1:25">
      <c r="A52" s="3" t="s">
        <v>39</v>
      </c>
      <c r="B52" s="4">
        <v>3639.03008719868</v>
      </c>
      <c r="C52" s="4">
        <v>209.143388284976</v>
      </c>
      <c r="D52" s="4">
        <v>790.317198538704</v>
      </c>
      <c r="E52" s="4">
        <v>97.0659791902642</v>
      </c>
      <c r="F52" s="4">
        <v>34.321184516558</v>
      </c>
      <c r="G52" s="4">
        <v>401.364978849424</v>
      </c>
      <c r="H52" s="4">
        <v>0</v>
      </c>
      <c r="I52" s="4">
        <v>0</v>
      </c>
      <c r="J52" s="4">
        <v>0</v>
      </c>
      <c r="K52" s="4">
        <v>0</v>
      </c>
      <c r="L52" s="4">
        <v>1223.20068756974</v>
      </c>
      <c r="M52" s="4">
        <v>1837.13733738534</v>
      </c>
      <c r="N52" s="4">
        <v>164.975762032903</v>
      </c>
      <c r="O52" s="4">
        <v>623.415270957423</v>
      </c>
      <c r="P52" s="4">
        <v>544.478215004495</v>
      </c>
      <c r="Q52" s="4">
        <v>192.519948166244</v>
      </c>
      <c r="R52" s="4">
        <v>2251.40145983476</v>
      </c>
      <c r="S52" s="4">
        <v>0</v>
      </c>
      <c r="T52" s="4">
        <v>0</v>
      </c>
      <c r="U52" s="4">
        <v>0</v>
      </c>
      <c r="V52" s="4">
        <v>3904.11361900048</v>
      </c>
      <c r="W52" s="4">
        <v>16468.9093555215</v>
      </c>
      <c r="X52" s="4">
        <v>-3.83171012047654</v>
      </c>
      <c r="Y52" s="4">
        <v>32377.562761931</v>
      </c>
    </row>
    <row r="53" spans="1:25">
      <c r="A53" s="3" t="s">
        <v>40</v>
      </c>
      <c r="B53" s="4">
        <v>3617659.63936691</v>
      </c>
      <c r="C53" s="4">
        <v>334745.132816912</v>
      </c>
      <c r="D53" s="4">
        <v>1177959.86086942</v>
      </c>
      <c r="E53" s="4">
        <v>203640.226346278</v>
      </c>
      <c r="F53" s="4">
        <v>64813.8247854386</v>
      </c>
      <c r="G53" s="4">
        <v>1295080.22961394</v>
      </c>
      <c r="H53" s="4">
        <v>131303.245022424</v>
      </c>
      <c r="I53" s="4">
        <v>300457.684863431</v>
      </c>
      <c r="J53" s="4">
        <v>0</v>
      </c>
      <c r="K53" s="4">
        <v>0</v>
      </c>
      <c r="L53" s="4">
        <v>1246132.06861064</v>
      </c>
      <c r="M53" s="4">
        <v>1826348.62536933</v>
      </c>
      <c r="N53" s="4">
        <v>168993.596444642</v>
      </c>
      <c r="O53" s="4">
        <v>594684.29512501</v>
      </c>
      <c r="P53" s="4">
        <v>411225.028922301</v>
      </c>
      <c r="Q53" s="4">
        <v>130883.114059375</v>
      </c>
      <c r="R53" s="4">
        <v>2615246.57694147</v>
      </c>
      <c r="S53" s="4">
        <v>1325749.37920473</v>
      </c>
      <c r="T53" s="4">
        <v>3033676.65526438</v>
      </c>
      <c r="U53" s="4">
        <v>112826.219595623</v>
      </c>
      <c r="V53" s="4">
        <v>0</v>
      </c>
      <c r="W53" s="4">
        <v>16777652.5074811</v>
      </c>
      <c r="X53" s="4">
        <v>-2698.6119689276</v>
      </c>
      <c r="Y53" s="4">
        <v>35366379.2987344</v>
      </c>
    </row>
    <row r="54" spans="1:25">
      <c r="A54" s="3" t="s">
        <v>41</v>
      </c>
      <c r="B54" s="4">
        <v>18415.6601738095</v>
      </c>
      <c r="C54" s="4">
        <v>1704.01674710111</v>
      </c>
      <c r="D54" s="4">
        <v>5953.52020722529</v>
      </c>
      <c r="E54" s="4">
        <v>1029.21690528715</v>
      </c>
      <c r="F54" s="4">
        <v>329.934126147464</v>
      </c>
      <c r="G54" s="4">
        <v>12976.4377421084</v>
      </c>
      <c r="H54" s="4">
        <v>915.561652213525</v>
      </c>
      <c r="I54" s="4">
        <v>0</v>
      </c>
      <c r="J54" s="4">
        <v>0</v>
      </c>
      <c r="K54" s="4">
        <v>0</v>
      </c>
      <c r="L54" s="4">
        <v>6268.56460398029</v>
      </c>
      <c r="M54" s="4">
        <v>9297.00939184858</v>
      </c>
      <c r="N54" s="4">
        <v>860.260210719836</v>
      </c>
      <c r="O54" s="4">
        <v>3005.59050062466</v>
      </c>
      <c r="P54" s="4">
        <v>2078.37007077537</v>
      </c>
      <c r="Q54" s="4">
        <v>666.259181703783</v>
      </c>
      <c r="R54" s="4">
        <v>26204.2332281296</v>
      </c>
      <c r="S54" s="4">
        <v>9244.29013036542</v>
      </c>
      <c r="T54" s="4">
        <v>0</v>
      </c>
      <c r="U54" s="4">
        <v>383.166526138225</v>
      </c>
      <c r="V54" s="4">
        <v>0</v>
      </c>
      <c r="W54" s="4">
        <v>84398.5973040061</v>
      </c>
      <c r="X54" s="4">
        <v>3.51772359668253</v>
      </c>
      <c r="Y54" s="4">
        <v>183734.206425781</v>
      </c>
    </row>
    <row r="55" spans="1:25">
      <c r="A55" s="3" t="s">
        <v>42</v>
      </c>
      <c r="B55" s="4">
        <v>5381501.21702481</v>
      </c>
      <c r="C55" s="4">
        <v>299405.512417792</v>
      </c>
      <c r="D55" s="4">
        <v>1231740.06816885</v>
      </c>
      <c r="E55" s="4">
        <v>191229.620711687</v>
      </c>
      <c r="F55" s="4">
        <v>67616.1426714945</v>
      </c>
      <c r="G55" s="4">
        <v>790728.876508651</v>
      </c>
      <c r="H55" s="4">
        <v>0</v>
      </c>
      <c r="I55" s="4">
        <v>0</v>
      </c>
      <c r="J55" s="4">
        <v>0</v>
      </c>
      <c r="K55" s="4">
        <v>0</v>
      </c>
      <c r="L55" s="4">
        <v>1721630.9495096</v>
      </c>
      <c r="M55" s="4">
        <v>2716810.95788675</v>
      </c>
      <c r="N55" s="4">
        <v>236176.017673926</v>
      </c>
      <c r="O55" s="4">
        <v>971616.927692351</v>
      </c>
      <c r="P55" s="4">
        <v>1072676.16738295</v>
      </c>
      <c r="Q55" s="4">
        <v>379283.421177883</v>
      </c>
      <c r="R55" s="4">
        <v>4435484.51090187</v>
      </c>
      <c r="S55" s="4">
        <v>0</v>
      </c>
      <c r="T55" s="4">
        <v>0</v>
      </c>
      <c r="U55" s="4">
        <v>0</v>
      </c>
      <c r="V55" s="4">
        <v>168589.717522718</v>
      </c>
      <c r="W55" s="4">
        <v>23179666.541446</v>
      </c>
      <c r="X55" s="4">
        <v>4751.43763932446</v>
      </c>
      <c r="Y55" s="4">
        <v>42848908.0863366</v>
      </c>
    </row>
    <row r="56" spans="1:25">
      <c r="A56" s="3" t="s">
        <v>43</v>
      </c>
      <c r="B56" s="4">
        <v>19559.8852563508</v>
      </c>
      <c r="C56" s="4">
        <v>1809.89287017794</v>
      </c>
      <c r="D56" s="4">
        <v>6302.56141410365</v>
      </c>
      <c r="E56" s="4">
        <v>1089.55752701294</v>
      </c>
      <c r="F56" s="4">
        <v>350.434010439484</v>
      </c>
      <c r="G56" s="4">
        <v>6172.24516028204</v>
      </c>
      <c r="H56" s="4">
        <v>435.487079668797</v>
      </c>
      <c r="I56" s="4">
        <v>933.97182323667</v>
      </c>
      <c r="J56" s="4">
        <v>0</v>
      </c>
      <c r="K56" s="4"/>
      <c r="L56" s="4">
        <v>6551.55839620575</v>
      </c>
      <c r="M56" s="4">
        <v>9874.66293445162</v>
      </c>
      <c r="N56" s="4">
        <v>913.710985838817</v>
      </c>
      <c r="O56" s="4">
        <v>3181.80136398026</v>
      </c>
      <c r="P56" s="4">
        <v>2200.22013134339</v>
      </c>
      <c r="Q56" s="4">
        <v>707.656039594498</v>
      </c>
      <c r="R56" s="4">
        <v>12464.0486808165</v>
      </c>
      <c r="S56" s="4">
        <v>4397.04841585593</v>
      </c>
      <c r="T56" s="4">
        <v>9430.17489506273</v>
      </c>
      <c r="U56" s="4">
        <v>62964.0276934463</v>
      </c>
      <c r="V56" s="4"/>
      <c r="W56" s="4">
        <v>88208.7644823748</v>
      </c>
      <c r="X56" s="4">
        <v>34.8778303269735</v>
      </c>
      <c r="Y56" s="4">
        <v>237582.58699057</v>
      </c>
    </row>
    <row r="57" spans="1:25">
      <c r="A57" s="3" t="s">
        <v>44</v>
      </c>
      <c r="B57" s="4">
        <v>16913.4292382895</v>
      </c>
      <c r="C57" s="4">
        <v>1565.01403701743</v>
      </c>
      <c r="D57" s="4">
        <v>5392.89943692441</v>
      </c>
      <c r="E57" s="4">
        <v>932.299391922781</v>
      </c>
      <c r="F57" s="4">
        <v>303.020225352999</v>
      </c>
      <c r="G57" s="4">
        <v>5281.39200277486</v>
      </c>
      <c r="H57" s="4">
        <v>372.632311281923</v>
      </c>
      <c r="I57" s="4">
        <v>799.169700808483</v>
      </c>
      <c r="J57" s="4">
        <v>0</v>
      </c>
      <c r="K57" s="4"/>
      <c r="L57" s="4">
        <v>4471.52379955465</v>
      </c>
      <c r="M57" s="4">
        <v>8538.61925082513</v>
      </c>
      <c r="N57" s="4">
        <v>790.085723954587</v>
      </c>
      <c r="O57" s="4">
        <v>2722.56526462659</v>
      </c>
      <c r="P57" s="4">
        <v>1882.65772085602</v>
      </c>
      <c r="Q57" s="4">
        <v>611.910049259805</v>
      </c>
      <c r="R57" s="4">
        <v>10665.0862555908</v>
      </c>
      <c r="S57" s="4">
        <v>3762.41314728565</v>
      </c>
      <c r="T57" s="4">
        <v>8069.09786993568</v>
      </c>
      <c r="U57" s="4">
        <v>40087.227920605</v>
      </c>
      <c r="V57" s="4"/>
      <c r="W57" s="4">
        <v>60203.6287947426</v>
      </c>
      <c r="X57" s="4">
        <v>4.60993277143313</v>
      </c>
      <c r="Y57" s="4">
        <v>173369.28207438</v>
      </c>
    </row>
    <row r="58" spans="1:25">
      <c r="A58" s="3" t="s">
        <v>45</v>
      </c>
      <c r="B58" s="4">
        <v>2158.98502768318</v>
      </c>
      <c r="C58" s="4">
        <v>199.772726537647</v>
      </c>
      <c r="D58" s="4">
        <v>702.629124631937</v>
      </c>
      <c r="E58" s="4">
        <v>121.467257697498</v>
      </c>
      <c r="F58" s="4">
        <v>38.6802770984643</v>
      </c>
      <c r="G58" s="4">
        <v>688.101063843337</v>
      </c>
      <c r="H58" s="4">
        <v>48.5494524323842</v>
      </c>
      <c r="I58" s="4">
        <v>104.12208013129</v>
      </c>
      <c r="J58" s="4">
        <v>0</v>
      </c>
      <c r="K58" s="4"/>
      <c r="L58" s="4">
        <v>599.138714941302</v>
      </c>
      <c r="M58" s="4">
        <v>1089.94757124033</v>
      </c>
      <c r="N58" s="4">
        <v>100.853778649603</v>
      </c>
      <c r="O58" s="4">
        <v>354.717099959288</v>
      </c>
      <c r="P58" s="4">
        <v>245.287374974867</v>
      </c>
      <c r="Q58" s="4">
        <v>78.1098035193247</v>
      </c>
      <c r="R58" s="4">
        <v>1389.53086508202</v>
      </c>
      <c r="S58" s="4">
        <v>490.196616328646</v>
      </c>
      <c r="T58" s="4">
        <v>1051.30519106355</v>
      </c>
      <c r="U58" s="4">
        <v>2947.33632530902</v>
      </c>
      <c r="V58" s="4"/>
      <c r="W58" s="4">
        <v>8066.67400372055</v>
      </c>
      <c r="X58" s="4">
        <v>-1.60910677450908</v>
      </c>
      <c r="Y58" s="4">
        <v>20473.7952480697</v>
      </c>
    </row>
    <row r="59" spans="1:25">
      <c r="A59" s="3" t="s">
        <v>46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/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/>
      <c r="W59" s="4">
        <v>0</v>
      </c>
      <c r="X59" s="4">
        <v>0</v>
      </c>
      <c r="Y59" s="4">
        <v>0</v>
      </c>
    </row>
    <row r="60" spans="1:25">
      <c r="A60" s="3" t="s">
        <v>47</v>
      </c>
      <c r="B60" s="4">
        <v>430198.937815656</v>
      </c>
      <c r="C60" s="4">
        <v>39806.6747379246</v>
      </c>
      <c r="D60" s="4">
        <v>137578.19216477</v>
      </c>
      <c r="E60" s="4">
        <v>23783.8784863751</v>
      </c>
      <c r="F60" s="4">
        <v>7707.4245114295</v>
      </c>
      <c r="G60" s="4">
        <v>134733.527363831</v>
      </c>
      <c r="H60" s="4">
        <v>9506.21837621066</v>
      </c>
      <c r="I60" s="4">
        <v>20387.6085501041</v>
      </c>
      <c r="J60" s="4">
        <v>0</v>
      </c>
      <c r="K60" s="4"/>
      <c r="L60" s="4">
        <v>117705.179869745</v>
      </c>
      <c r="M60" s="4">
        <v>217182.741617026</v>
      </c>
      <c r="N60" s="4">
        <v>20096.104370077</v>
      </c>
      <c r="O60" s="4">
        <v>69455.3294640225</v>
      </c>
      <c r="P60" s="4">
        <v>48028.4582959208</v>
      </c>
      <c r="Q60" s="4">
        <v>15564.1442975</v>
      </c>
      <c r="R60" s="4">
        <v>272076.886188392</v>
      </c>
      <c r="S60" s="4">
        <v>95982.8761939102</v>
      </c>
      <c r="T60" s="4">
        <v>205850.657949495</v>
      </c>
      <c r="U60" s="4">
        <v>1024777.13253928</v>
      </c>
      <c r="V60" s="4"/>
      <c r="W60" s="4">
        <v>1584757.07024131</v>
      </c>
      <c r="X60" s="4">
        <v>42.444693766844</v>
      </c>
      <c r="Y60" s="4">
        <v>4475221.48772675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166284530.033735</v>
      </c>
      <c r="C4" s="4">
        <v>166284530.033735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34565181.6476031</v>
      </c>
      <c r="C5" s="4">
        <v>34565181.6476031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125534.210263997</v>
      </c>
      <c r="C6" s="4">
        <v>125534.210263997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33539791.6736851</v>
      </c>
      <c r="C7" s="4">
        <v>33539791.6736851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12124587.1156531</v>
      </c>
      <c r="C8" s="4">
        <v>12124587.1156531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51521.8323874829</v>
      </c>
      <c r="C9" s="4">
        <v>51521.8323874829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21364950.6030288</v>
      </c>
      <c r="C10" s="4">
        <v>21364950.6030288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2002271.38886638</v>
      </c>
      <c r="C11" s="4">
        <v>2002271.38886638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79081.9924653545</v>
      </c>
      <c r="C12" s="4">
        <v>79081.9924653545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20811277.087182</v>
      </c>
      <c r="C13" s="4">
        <v>20811277.087182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16763368.4846396</v>
      </c>
      <c r="C14" s="4">
        <v>16763368.4846396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46781352.9761818</v>
      </c>
      <c r="C15" s="4">
        <v>46781352.9761818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406703.554816899</v>
      </c>
      <c r="C16" s="4">
        <v>406703.554816899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214705.358262382</v>
      </c>
      <c r="C17" s="4">
        <v>214705.358262382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40407.688554411</v>
      </c>
      <c r="C18" s="4">
        <v>40407.688554411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0</v>
      </c>
      <c r="C19" s="4">
        <v>0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4873313.26344176</v>
      </c>
      <c r="C20" s="4">
        <v>4873313.26344176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16336208.9266968</v>
      </c>
      <c r="C24" s="4">
        <v>2433175.9501493</v>
      </c>
      <c r="D24" s="4">
        <v>7179216.55808307</v>
      </c>
      <c r="E24" s="4">
        <v>1090408.02855146</v>
      </c>
      <c r="F24" s="4">
        <v>0</v>
      </c>
      <c r="G24" s="4">
        <v>4558222.84384224</v>
      </c>
      <c r="H24" s="4">
        <v>468133.975361365</v>
      </c>
      <c r="I24" s="4">
        <v>1143353.20436448</v>
      </c>
      <c r="J24" s="4">
        <v>0</v>
      </c>
      <c r="K24" s="4">
        <v>0</v>
      </c>
      <c r="L24" s="4">
        <v>3982951.51107224</v>
      </c>
      <c r="M24" s="4">
        <v>7088702.14124001</v>
      </c>
      <c r="N24" s="4">
        <v>1055817.76318067</v>
      </c>
      <c r="O24" s="4">
        <v>3115247.11859814</v>
      </c>
      <c r="P24" s="4">
        <v>2490295.528077</v>
      </c>
      <c r="Q24" s="4">
        <v>0</v>
      </c>
      <c r="R24" s="4">
        <v>10410159.9280026</v>
      </c>
      <c r="S24" s="4">
        <v>4062707.97395135</v>
      </c>
      <c r="T24" s="4">
        <v>9922608.53707258</v>
      </c>
      <c r="U24" s="4">
        <v>7605387.38410832</v>
      </c>
      <c r="V24" s="4">
        <v>0</v>
      </c>
      <c r="W24" s="4">
        <v>83360248.2149497</v>
      </c>
      <c r="X24" s="4">
        <v>-18315.5535662761</v>
      </c>
      <c r="Y24" s="4">
        <v>166284530.033735</v>
      </c>
    </row>
    <row r="25" spans="1:25">
      <c r="A25" s="3" t="s">
        <v>32</v>
      </c>
      <c r="B25" s="4">
        <v>3530568.66709398</v>
      </c>
      <c r="C25" s="4">
        <v>525856.078951409</v>
      </c>
      <c r="D25" s="4">
        <v>1475752.8911781</v>
      </c>
      <c r="E25" s="4">
        <v>224143.231741193</v>
      </c>
      <c r="F25" s="4">
        <v>0</v>
      </c>
      <c r="G25" s="4">
        <v>936983.929376043</v>
      </c>
      <c r="H25" s="4">
        <v>96229.1723628816</v>
      </c>
      <c r="I25" s="4">
        <v>222292.863342092</v>
      </c>
      <c r="J25" s="4">
        <v>0</v>
      </c>
      <c r="K25" s="4">
        <v>0</v>
      </c>
      <c r="L25" s="4">
        <v>832779.899315177</v>
      </c>
      <c r="M25" s="4">
        <v>1532004.74984894</v>
      </c>
      <c r="N25" s="4">
        <v>228182.507310812</v>
      </c>
      <c r="O25" s="4">
        <v>640367.219014908</v>
      </c>
      <c r="P25" s="4">
        <v>511902.767622989</v>
      </c>
      <c r="Q25" s="4">
        <v>0</v>
      </c>
      <c r="R25" s="4">
        <v>2139902.52099015</v>
      </c>
      <c r="S25" s="4">
        <v>835126.366514271</v>
      </c>
      <c r="T25" s="4">
        <v>1929172.06608484</v>
      </c>
      <c r="U25" s="4">
        <v>1478653.60588985</v>
      </c>
      <c r="V25" s="4">
        <v>0</v>
      </c>
      <c r="W25" s="4">
        <v>17429471.3160204</v>
      </c>
      <c r="X25" s="4">
        <v>-4208.20505495526</v>
      </c>
      <c r="Y25" s="4">
        <v>34565181.6476031</v>
      </c>
    </row>
    <row r="26" spans="1:25">
      <c r="A26" s="3" t="s">
        <v>33</v>
      </c>
      <c r="B26" s="4">
        <v>25214.7508941699</v>
      </c>
      <c r="C26" s="4">
        <v>3755.57913956635</v>
      </c>
      <c r="D26" s="4">
        <v>15877.477546134</v>
      </c>
      <c r="E26" s="4">
        <v>2411.53458032373</v>
      </c>
      <c r="F26" s="4">
        <v>0</v>
      </c>
      <c r="G26" s="4">
        <v>10080.916248709</v>
      </c>
      <c r="H26" s="4">
        <v>1035.32002722692</v>
      </c>
      <c r="I26" s="4">
        <v>0</v>
      </c>
      <c r="J26" s="4"/>
      <c r="K26" s="4"/>
      <c r="L26" s="4">
        <v>471.957782923702</v>
      </c>
      <c r="M26" s="4">
        <v>10941.3303573902</v>
      </c>
      <c r="N26" s="4">
        <v>1629.64259380487</v>
      </c>
      <c r="O26" s="4">
        <v>6889.6467707902</v>
      </c>
      <c r="P26" s="4">
        <v>5507.51060514574</v>
      </c>
      <c r="Q26" s="4">
        <v>0</v>
      </c>
      <c r="R26" s="4">
        <v>23022.9968926663</v>
      </c>
      <c r="S26" s="4">
        <v>8985.0409318389</v>
      </c>
      <c r="T26" s="4">
        <v>0</v>
      </c>
      <c r="U26" s="4"/>
      <c r="V26" s="4"/>
      <c r="W26" s="4">
        <v>9877.72957369139</v>
      </c>
      <c r="X26" s="4">
        <v>-167.223680383858</v>
      </c>
      <c r="Y26" s="4">
        <v>125534.210263997</v>
      </c>
    </row>
    <row r="27" spans="1:25">
      <c r="A27" s="3" t="s">
        <v>34</v>
      </c>
      <c r="B27" s="4">
        <v>3412015.61312753</v>
      </c>
      <c r="C27" s="4">
        <v>508198.344465868</v>
      </c>
      <c r="D27" s="4">
        <v>1499466.55898678</v>
      </c>
      <c r="E27" s="4">
        <v>227744.958135124</v>
      </c>
      <c r="F27" s="4">
        <v>0</v>
      </c>
      <c r="G27" s="4">
        <v>952040.193724989</v>
      </c>
      <c r="H27" s="4">
        <v>97775.4655401196</v>
      </c>
      <c r="I27" s="4">
        <v>103531.475613244</v>
      </c>
      <c r="J27" s="4">
        <v>0</v>
      </c>
      <c r="K27" s="4">
        <v>0</v>
      </c>
      <c r="L27" s="4">
        <v>831887.790067355</v>
      </c>
      <c r="M27" s="4">
        <v>1480561.5238671</v>
      </c>
      <c r="N27" s="4">
        <v>220520.361165475</v>
      </c>
      <c r="O27" s="4">
        <v>650657.190729053</v>
      </c>
      <c r="P27" s="4">
        <v>520128.46194778</v>
      </c>
      <c r="Q27" s="4">
        <v>0</v>
      </c>
      <c r="R27" s="4">
        <v>2174288.31676198</v>
      </c>
      <c r="S27" s="4">
        <v>848545.895862428</v>
      </c>
      <c r="T27" s="4">
        <v>898499.518656364</v>
      </c>
      <c r="U27" s="4">
        <v>1700307.74533199</v>
      </c>
      <c r="V27" s="4">
        <v>0</v>
      </c>
      <c r="W27" s="4">
        <v>17410800.125039</v>
      </c>
      <c r="X27" s="4">
        <v>2822.13466298386</v>
      </c>
      <c r="Y27" s="4">
        <v>33539791.6736851</v>
      </c>
    </row>
    <row r="28" spans="1:25">
      <c r="A28" s="3" t="s">
        <v>35</v>
      </c>
      <c r="B28" s="4">
        <v>1260181.00150136</v>
      </c>
      <c r="C28" s="4">
        <v>187696.063355145</v>
      </c>
      <c r="D28" s="4">
        <v>584403.471966051</v>
      </c>
      <c r="E28" s="4">
        <v>88761.5288645479</v>
      </c>
      <c r="F28" s="4">
        <v>0</v>
      </c>
      <c r="G28" s="4">
        <v>371049.01828559</v>
      </c>
      <c r="H28" s="4">
        <v>38107.0996163821</v>
      </c>
      <c r="I28" s="4">
        <v>25816.010316207</v>
      </c>
      <c r="J28" s="4">
        <v>0</v>
      </c>
      <c r="K28" s="4">
        <v>0</v>
      </c>
      <c r="L28" s="4">
        <v>303694.505800681</v>
      </c>
      <c r="M28" s="4">
        <v>546825.019426276</v>
      </c>
      <c r="N28" s="4">
        <v>81446.1600104534</v>
      </c>
      <c r="O28" s="4">
        <v>253587.730278344</v>
      </c>
      <c r="P28" s="4">
        <v>202715.343806027</v>
      </c>
      <c r="Q28" s="4">
        <v>0</v>
      </c>
      <c r="R28" s="4">
        <v>847409.122767988</v>
      </c>
      <c r="S28" s="4">
        <v>330713.055714715</v>
      </c>
      <c r="T28" s="4">
        <v>224044.646377787</v>
      </c>
      <c r="U28" s="4">
        <v>423978.911091674</v>
      </c>
      <c r="V28" s="4">
        <v>0</v>
      </c>
      <c r="W28" s="4">
        <v>6356102.8334603</v>
      </c>
      <c r="X28" s="4">
        <v>-1944.40698644492</v>
      </c>
      <c r="Y28" s="4">
        <v>12124587.1156531</v>
      </c>
    </row>
    <row r="29" spans="1:25">
      <c r="A29" s="3" t="s">
        <v>36</v>
      </c>
      <c r="B29" s="4">
        <v>9519.36054589929</v>
      </c>
      <c r="C29" s="4">
        <v>1417.84910103778</v>
      </c>
      <c r="D29" s="4">
        <v>6198.00349053746</v>
      </c>
      <c r="E29" s="4">
        <v>941.37747655248</v>
      </c>
      <c r="F29" s="4">
        <v>0</v>
      </c>
      <c r="G29" s="4">
        <v>3935.23177190873</v>
      </c>
      <c r="H29" s="4">
        <v>404.152178702859</v>
      </c>
      <c r="I29" s="4">
        <v>0</v>
      </c>
      <c r="J29" s="4"/>
      <c r="K29" s="4"/>
      <c r="L29" s="4">
        <v>319.617187254135</v>
      </c>
      <c r="M29" s="4">
        <v>4130.69591529745</v>
      </c>
      <c r="N29" s="4">
        <v>615.241271924282</v>
      </c>
      <c r="O29" s="4">
        <v>2689.4734764922</v>
      </c>
      <c r="P29" s="4">
        <v>2149.93659135591</v>
      </c>
      <c r="Q29" s="4">
        <v>0</v>
      </c>
      <c r="R29" s="4">
        <v>8987.36053562389</v>
      </c>
      <c r="S29" s="4">
        <v>3507.44095819674</v>
      </c>
      <c r="T29" s="4">
        <v>0</v>
      </c>
      <c r="U29" s="4"/>
      <c r="V29" s="4"/>
      <c r="W29" s="4">
        <v>6689.35285533921</v>
      </c>
      <c r="X29" s="4">
        <v>16.7390313605116</v>
      </c>
      <c r="Y29" s="4">
        <v>51521.8323874829</v>
      </c>
    </row>
    <row r="30" spans="1:25">
      <c r="A30" s="3" t="s">
        <v>37</v>
      </c>
      <c r="B30" s="4">
        <v>2196408.73641572</v>
      </c>
      <c r="C30" s="4">
        <v>327141.317678114</v>
      </c>
      <c r="D30" s="4">
        <v>995819.345934345</v>
      </c>
      <c r="E30" s="4">
        <v>151249.011784039</v>
      </c>
      <c r="F30" s="4">
        <v>0</v>
      </c>
      <c r="G30" s="4">
        <v>632264.879357529</v>
      </c>
      <c r="H30" s="4">
        <v>64934.2258145328</v>
      </c>
      <c r="I30" s="4">
        <v>110326.278052013</v>
      </c>
      <c r="J30" s="4">
        <v>0</v>
      </c>
      <c r="K30" s="4">
        <v>0</v>
      </c>
      <c r="L30" s="4">
        <v>541580.989979938</v>
      </c>
      <c r="M30" s="4">
        <v>953078.366145543</v>
      </c>
      <c r="N30" s="4">
        <v>141955.050251787</v>
      </c>
      <c r="O30" s="4">
        <v>432111.682795452</v>
      </c>
      <c r="P30" s="4">
        <v>345425.499271332</v>
      </c>
      <c r="Q30" s="4">
        <v>0</v>
      </c>
      <c r="R30" s="4">
        <v>1443979.09809584</v>
      </c>
      <c r="S30" s="4">
        <v>563532.686973679</v>
      </c>
      <c r="T30" s="4">
        <v>957468.317125013</v>
      </c>
      <c r="U30" s="4">
        <v>171902.779431152</v>
      </c>
      <c r="V30" s="4">
        <v>0</v>
      </c>
      <c r="W30" s="4">
        <v>11334892.1340677</v>
      </c>
      <c r="X30" s="4">
        <v>880.20385507763</v>
      </c>
      <c r="Y30" s="4">
        <v>21364950.6030288</v>
      </c>
    </row>
    <row r="31" spans="1:25">
      <c r="A31" s="3" t="s">
        <v>38</v>
      </c>
      <c r="B31" s="4">
        <v>219376.785783701</v>
      </c>
      <c r="C31" s="4">
        <v>32674.797536266</v>
      </c>
      <c r="D31" s="4">
        <v>99948.3308833297</v>
      </c>
      <c r="E31" s="4">
        <v>15180.5509074378</v>
      </c>
      <c r="F31" s="4">
        <v>0</v>
      </c>
      <c r="G31" s="4">
        <v>63459.1199959488</v>
      </c>
      <c r="H31" s="4">
        <v>5015.43714486865</v>
      </c>
      <c r="I31" s="4">
        <v>0</v>
      </c>
      <c r="J31" s="4">
        <v>0</v>
      </c>
      <c r="K31" s="4">
        <v>0</v>
      </c>
      <c r="L31" s="4">
        <v>53826.0127027868</v>
      </c>
      <c r="M31" s="4">
        <v>95193.2420858016</v>
      </c>
      <c r="N31" s="4">
        <v>14178.436888218</v>
      </c>
      <c r="O31" s="4">
        <v>43370.1570740922</v>
      </c>
      <c r="P31" s="4">
        <v>34669.6438843705</v>
      </c>
      <c r="Q31" s="4">
        <v>0</v>
      </c>
      <c r="R31" s="4">
        <v>144929.199532352</v>
      </c>
      <c r="S31" s="4">
        <v>43526.5491370941</v>
      </c>
      <c r="T31" s="4">
        <v>0</v>
      </c>
      <c r="U31" s="4">
        <v>10106.1802998707</v>
      </c>
      <c r="V31" s="4">
        <v>0</v>
      </c>
      <c r="W31" s="4">
        <v>1126538.89128503</v>
      </c>
      <c r="X31" s="4">
        <v>278.053725218082</v>
      </c>
      <c r="Y31" s="4">
        <v>2002271.38886638</v>
      </c>
    </row>
    <row r="32" spans="1:25">
      <c r="A32" s="3" t="s">
        <v>39</v>
      </c>
      <c r="B32" s="4">
        <v>9141.64221348283</v>
      </c>
      <c r="C32" s="4">
        <v>449.324806380309</v>
      </c>
      <c r="D32" s="4">
        <v>1421.56055357296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2235.17885312371</v>
      </c>
      <c r="M32" s="4">
        <v>3966.79419465953</v>
      </c>
      <c r="N32" s="4">
        <v>590.82913771164</v>
      </c>
      <c r="O32" s="4">
        <v>1869.24777832431</v>
      </c>
      <c r="P32" s="4">
        <v>1693.92618263035</v>
      </c>
      <c r="Q32" s="4">
        <v>0</v>
      </c>
      <c r="R32" s="4">
        <v>5168.68929799923</v>
      </c>
      <c r="S32" s="4">
        <v>0</v>
      </c>
      <c r="T32" s="4">
        <v>0</v>
      </c>
      <c r="U32" s="4">
        <v>0</v>
      </c>
      <c r="V32" s="4">
        <v>5752.61257061101</v>
      </c>
      <c r="W32" s="4">
        <v>46780.650852322</v>
      </c>
      <c r="X32" s="4">
        <v>11.5360245366657</v>
      </c>
      <c r="Y32" s="4">
        <v>79081.9924653545</v>
      </c>
    </row>
    <row r="33" spans="1:25">
      <c r="A33" s="3" t="s">
        <v>40</v>
      </c>
      <c r="B33" s="4">
        <v>1921997.3127768</v>
      </c>
      <c r="C33" s="4">
        <v>286269.455703252</v>
      </c>
      <c r="D33" s="4">
        <v>858181.771043065</v>
      </c>
      <c r="E33" s="4">
        <v>130344.068260246</v>
      </c>
      <c r="F33" s="4">
        <v>0</v>
      </c>
      <c r="G33" s="4">
        <v>633861.385115234</v>
      </c>
      <c r="H33" s="4">
        <v>101653.68083917</v>
      </c>
      <c r="I33" s="4">
        <v>226748.230773103</v>
      </c>
      <c r="J33" s="4">
        <v>0</v>
      </c>
      <c r="K33" s="4">
        <v>0</v>
      </c>
      <c r="L33" s="4">
        <v>484719.055383831</v>
      </c>
      <c r="M33" s="4">
        <v>834004.176101913</v>
      </c>
      <c r="N33" s="4">
        <v>124219.695813206</v>
      </c>
      <c r="O33" s="4">
        <v>372387.191254918</v>
      </c>
      <c r="P33" s="4">
        <v>297682.373754216</v>
      </c>
      <c r="Q33" s="4">
        <v>0</v>
      </c>
      <c r="R33" s="4">
        <v>1447625.22967673</v>
      </c>
      <c r="S33" s="4">
        <v>882203.047552799</v>
      </c>
      <c r="T33" s="4">
        <v>1967838.04151395</v>
      </c>
      <c r="U33" s="4">
        <v>93959.0111862292</v>
      </c>
      <c r="V33" s="4">
        <v>0</v>
      </c>
      <c r="W33" s="4">
        <v>10144813.6285331</v>
      </c>
      <c r="X33" s="4">
        <v>2769.73190025948</v>
      </c>
      <c r="Y33" s="4">
        <v>20811277.087182</v>
      </c>
    </row>
    <row r="34" spans="1:25">
      <c r="A34" s="3" t="s">
        <v>41</v>
      </c>
      <c r="B34" s="4">
        <v>1649312.91507611</v>
      </c>
      <c r="C34" s="4">
        <v>245654.823419627</v>
      </c>
      <c r="D34" s="4">
        <v>745087.29768263</v>
      </c>
      <c r="E34" s="4">
        <v>113166.828830385</v>
      </c>
      <c r="F34" s="4">
        <v>0</v>
      </c>
      <c r="G34" s="4">
        <v>827481.374786782</v>
      </c>
      <c r="H34" s="4">
        <v>84983.1521597785</v>
      </c>
      <c r="I34" s="4">
        <v>0</v>
      </c>
      <c r="J34" s="4">
        <v>0</v>
      </c>
      <c r="K34" s="4">
        <v>0</v>
      </c>
      <c r="L34" s="4">
        <v>411908.380175076</v>
      </c>
      <c r="M34" s="4">
        <v>715679.387129317</v>
      </c>
      <c r="N34" s="4">
        <v>106595.959968098</v>
      </c>
      <c r="O34" s="4">
        <v>323312.584100354</v>
      </c>
      <c r="P34" s="4">
        <v>258452.652937031</v>
      </c>
      <c r="Q34" s="4">
        <v>0</v>
      </c>
      <c r="R34" s="4">
        <v>1889818.41039451</v>
      </c>
      <c r="S34" s="4">
        <v>737527.605563208</v>
      </c>
      <c r="T34" s="4">
        <v>0</v>
      </c>
      <c r="U34" s="4">
        <v>30840.5198091402</v>
      </c>
      <c r="V34" s="4">
        <v>0</v>
      </c>
      <c r="W34" s="4">
        <v>8620939.70206745</v>
      </c>
      <c r="X34" s="4">
        <v>2606.89054008218</v>
      </c>
      <c r="Y34" s="4">
        <v>16763368.4846396</v>
      </c>
    </row>
    <row r="35" spans="1:25">
      <c r="A35" s="3" t="s">
        <v>42</v>
      </c>
      <c r="B35" s="4">
        <v>5281674.32181587</v>
      </c>
      <c r="C35" s="4">
        <v>259601.856711653</v>
      </c>
      <c r="D35" s="4">
        <v>973298.861809398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1308180.20035091</v>
      </c>
      <c r="M35" s="4">
        <v>2291854.63055651</v>
      </c>
      <c r="N35" s="4">
        <v>341357.3855067</v>
      </c>
      <c r="O35" s="4">
        <v>1279816.55829578</v>
      </c>
      <c r="P35" s="4">
        <v>1835676.39942941</v>
      </c>
      <c r="Q35" s="4">
        <v>0</v>
      </c>
      <c r="R35" s="4">
        <v>5601212.76689132</v>
      </c>
      <c r="S35" s="4">
        <v>0</v>
      </c>
      <c r="T35" s="4">
        <v>0</v>
      </c>
      <c r="U35" s="4">
        <v>0</v>
      </c>
      <c r="V35" s="4">
        <v>227791.071030377</v>
      </c>
      <c r="W35" s="4">
        <v>27379250.2640278</v>
      </c>
      <c r="X35" s="4">
        <v>1638.65975600274</v>
      </c>
      <c r="Y35" s="4">
        <v>46781352.9761818</v>
      </c>
    </row>
    <row r="36" spans="1:25">
      <c r="A36" s="3" t="s">
        <v>43</v>
      </c>
      <c r="B36" s="4">
        <v>31630.4360246264</v>
      </c>
      <c r="C36" s="4">
        <v>4711.15523639542</v>
      </c>
      <c r="D36" s="4">
        <v>13776.8102304379</v>
      </c>
      <c r="E36" s="4">
        <v>2092.47685476012</v>
      </c>
      <c r="F36" s="4">
        <v>0</v>
      </c>
      <c r="G36" s="4">
        <v>8747.16211714741</v>
      </c>
      <c r="H36" s="4">
        <v>898.342164328873</v>
      </c>
      <c r="I36" s="4">
        <v>2003.33778852797</v>
      </c>
      <c r="J36" s="4">
        <v>0</v>
      </c>
      <c r="K36" s="4"/>
      <c r="L36" s="4">
        <v>7763.5232360835</v>
      </c>
      <c r="M36" s="4">
        <v>13725.2615084828</v>
      </c>
      <c r="N36" s="4">
        <v>2044.2916934892</v>
      </c>
      <c r="O36" s="4">
        <v>5978.11307495992</v>
      </c>
      <c r="P36" s="4">
        <v>4778.84023005231</v>
      </c>
      <c r="Q36" s="4">
        <v>0</v>
      </c>
      <c r="R36" s="4">
        <v>19976.9426978946</v>
      </c>
      <c r="S36" s="4">
        <v>7796.27642180494</v>
      </c>
      <c r="T36" s="4">
        <v>17385.998103829</v>
      </c>
      <c r="U36" s="4">
        <v>100895.545495645</v>
      </c>
      <c r="V36" s="4"/>
      <c r="W36" s="4">
        <v>162484.836228455</v>
      </c>
      <c r="X36" s="4">
        <v>14.2057099788247</v>
      </c>
      <c r="Y36" s="4">
        <v>406703.554816899</v>
      </c>
    </row>
    <row r="37" spans="1:25">
      <c r="A37" s="3" t="s">
        <v>44</v>
      </c>
      <c r="B37" s="4">
        <v>18530.2632217029</v>
      </c>
      <c r="C37" s="4">
        <v>2759.96658853338</v>
      </c>
      <c r="D37" s="4">
        <v>6154.63077514741</v>
      </c>
      <c r="E37" s="4">
        <v>934.789855647224</v>
      </c>
      <c r="F37" s="4">
        <v>0</v>
      </c>
      <c r="G37" s="4">
        <v>3907.69359967352</v>
      </c>
      <c r="H37" s="4">
        <v>401.323981292531</v>
      </c>
      <c r="I37" s="4">
        <v>894.968007837475</v>
      </c>
      <c r="J37" s="4">
        <v>0</v>
      </c>
      <c r="K37" s="4"/>
      <c r="L37" s="4">
        <v>5098.97030635788</v>
      </c>
      <c r="M37" s="4">
        <v>8040.75885456905</v>
      </c>
      <c r="N37" s="4">
        <v>1197.62064464754</v>
      </c>
      <c r="O37" s="4">
        <v>2670.65293729388</v>
      </c>
      <c r="P37" s="4">
        <v>2134.89165179983</v>
      </c>
      <c r="Q37" s="4">
        <v>0</v>
      </c>
      <c r="R37" s="4">
        <v>8924.46831053649</v>
      </c>
      <c r="S37" s="4">
        <v>3482.89640305741</v>
      </c>
      <c r="T37" s="4">
        <v>7766.99375230338</v>
      </c>
      <c r="U37" s="4">
        <v>35070.9016431024</v>
      </c>
      <c r="V37" s="4"/>
      <c r="W37" s="4">
        <v>106717.701482694</v>
      </c>
      <c r="X37" s="4">
        <v>15.8662461858331</v>
      </c>
      <c r="Y37" s="4">
        <v>214705.358262382</v>
      </c>
    </row>
    <row r="38" spans="1:25">
      <c r="A38" s="3" t="s">
        <v>45</v>
      </c>
      <c r="B38" s="4">
        <v>3659.21461953498</v>
      </c>
      <c r="C38" s="4">
        <v>545.017087418432</v>
      </c>
      <c r="D38" s="4">
        <v>1174.24711070614</v>
      </c>
      <c r="E38" s="4">
        <v>178.349331944266</v>
      </c>
      <c r="F38" s="4">
        <v>0</v>
      </c>
      <c r="G38" s="4">
        <v>745.552103218018</v>
      </c>
      <c r="H38" s="4">
        <v>76.5689352792329</v>
      </c>
      <c r="I38" s="4">
        <v>170.751688569394</v>
      </c>
      <c r="J38" s="4">
        <v>0</v>
      </c>
      <c r="K38" s="4"/>
      <c r="L38" s="4">
        <v>1066.20372065972</v>
      </c>
      <c r="M38" s="4">
        <v>1587.82754463703</v>
      </c>
      <c r="N38" s="4">
        <v>236.49696278564</v>
      </c>
      <c r="O38" s="4">
        <v>509.536089147619</v>
      </c>
      <c r="P38" s="4">
        <v>407.317749087322</v>
      </c>
      <c r="Q38" s="4">
        <v>0</v>
      </c>
      <c r="R38" s="4">
        <v>1702.70671159554</v>
      </c>
      <c r="S38" s="4">
        <v>664.504693716741</v>
      </c>
      <c r="T38" s="4">
        <v>1481.87118053339</v>
      </c>
      <c r="U38" s="4">
        <v>3885.11269121089</v>
      </c>
      <c r="V38" s="4"/>
      <c r="W38" s="4">
        <v>22314.8603629297</v>
      </c>
      <c r="X38" s="4">
        <v>1.54997143690469</v>
      </c>
      <c r="Y38" s="4">
        <v>40407.688554411</v>
      </c>
    </row>
    <row r="39" spans="1:25">
      <c r="A39" s="3" t="s">
        <v>46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/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/>
      <c r="W39" s="4">
        <v>0</v>
      </c>
      <c r="X39" s="4">
        <v>0</v>
      </c>
      <c r="Y39" s="4">
        <v>0</v>
      </c>
    </row>
    <row r="40" spans="1:25">
      <c r="A40" s="3" t="s">
        <v>47</v>
      </c>
      <c r="B40" s="4">
        <v>415843.055782412</v>
      </c>
      <c r="C40" s="4">
        <v>61937.217313182</v>
      </c>
      <c r="D40" s="4">
        <v>143513.987297664</v>
      </c>
      <c r="E40" s="4">
        <v>21797.4764645613</v>
      </c>
      <c r="F40" s="4">
        <v>0</v>
      </c>
      <c r="G40" s="4">
        <v>91119.7942029716</v>
      </c>
      <c r="H40" s="4">
        <v>9358.09260663318</v>
      </c>
      <c r="I40" s="4">
        <v>20868.9086317329</v>
      </c>
      <c r="J40" s="4">
        <v>0</v>
      </c>
      <c r="K40" s="4"/>
      <c r="L40" s="4">
        <v>113231.71666758</v>
      </c>
      <c r="M40" s="4">
        <v>180445.020822872</v>
      </c>
      <c r="N40" s="4">
        <v>26876.1551079881</v>
      </c>
      <c r="O40" s="4">
        <v>62274.4183561657</v>
      </c>
      <c r="P40" s="4">
        <v>49781.509986836</v>
      </c>
      <c r="Q40" s="4">
        <v>0</v>
      </c>
      <c r="R40" s="4">
        <v>208101.197057765</v>
      </c>
      <c r="S40" s="4">
        <v>81214.3519909995</v>
      </c>
      <c r="T40" s="4">
        <v>181111.14759478</v>
      </c>
      <c r="U40" s="4">
        <v>835832.120401035</v>
      </c>
      <c r="V40" s="4"/>
      <c r="W40" s="4">
        <v>2369856.62039187</v>
      </c>
      <c r="X40" s="4">
        <v>150.472764710745</v>
      </c>
      <c r="Y40" s="4">
        <v>4873313.26344176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16336208.9266968</v>
      </c>
      <c r="C44" s="4">
        <v>2433175.9501493</v>
      </c>
      <c r="D44" s="4">
        <v>7179216.55808307</v>
      </c>
      <c r="E44" s="4">
        <v>1090408.02855146</v>
      </c>
      <c r="F44" s="4">
        <v>0</v>
      </c>
      <c r="G44" s="4">
        <v>4558222.84384224</v>
      </c>
      <c r="H44" s="4">
        <v>468133.975361365</v>
      </c>
      <c r="I44" s="4">
        <v>1143353.20436448</v>
      </c>
      <c r="J44" s="4">
        <v>0</v>
      </c>
      <c r="K44" s="4">
        <v>0</v>
      </c>
      <c r="L44" s="4">
        <v>3982951.51107224</v>
      </c>
      <c r="M44" s="4">
        <v>7088702.14124002</v>
      </c>
      <c r="N44" s="4">
        <v>1055817.76318067</v>
      </c>
      <c r="O44" s="4">
        <v>3115247.11859814</v>
      </c>
      <c r="P44" s="4">
        <v>2490295.528077</v>
      </c>
      <c r="Q44" s="4">
        <v>0</v>
      </c>
      <c r="R44" s="4">
        <v>10410159.9280026</v>
      </c>
      <c r="S44" s="4">
        <v>4062707.97395135</v>
      </c>
      <c r="T44" s="4">
        <v>9922608.53707258</v>
      </c>
      <c r="U44" s="4">
        <v>7605387.38410832</v>
      </c>
      <c r="V44" s="4">
        <v>0</v>
      </c>
      <c r="W44" s="4">
        <v>83360248.2149497</v>
      </c>
      <c r="X44" s="4">
        <v>-18315.5535662761</v>
      </c>
      <c r="Y44" s="4">
        <v>166284530.033735</v>
      </c>
    </row>
    <row r="45" spans="1:25">
      <c r="A45" s="3" t="s">
        <v>32</v>
      </c>
      <c r="B45" s="4">
        <v>3530568.66709398</v>
      </c>
      <c r="C45" s="4">
        <v>525856.078951409</v>
      </c>
      <c r="D45" s="4">
        <v>1475752.8911781</v>
      </c>
      <c r="E45" s="4">
        <v>224143.231741193</v>
      </c>
      <c r="F45" s="4">
        <v>0</v>
      </c>
      <c r="G45" s="4">
        <v>936983.929376043</v>
      </c>
      <c r="H45" s="4">
        <v>96229.1723628816</v>
      </c>
      <c r="I45" s="4">
        <v>222292.863342092</v>
      </c>
      <c r="J45" s="4">
        <v>0</v>
      </c>
      <c r="K45" s="4">
        <v>0</v>
      </c>
      <c r="L45" s="4">
        <v>832779.899315177</v>
      </c>
      <c r="M45" s="4">
        <v>1532004.74984894</v>
      </c>
      <c r="N45" s="4">
        <v>228182.507310812</v>
      </c>
      <c r="O45" s="4">
        <v>640367.219014908</v>
      </c>
      <c r="P45" s="4">
        <v>511902.767622989</v>
      </c>
      <c r="Q45" s="4">
        <v>0</v>
      </c>
      <c r="R45" s="4">
        <v>2139902.52099015</v>
      </c>
      <c r="S45" s="4">
        <v>835126.366514271</v>
      </c>
      <c r="T45" s="4">
        <v>1929172.06608484</v>
      </c>
      <c r="U45" s="4">
        <v>1478653.60588985</v>
      </c>
      <c r="V45" s="4">
        <v>0</v>
      </c>
      <c r="W45" s="4">
        <v>17429471.3160204</v>
      </c>
      <c r="X45" s="4">
        <v>-4208.20505495526</v>
      </c>
      <c r="Y45" s="4">
        <v>34565181.6476031</v>
      </c>
    </row>
    <row r="46" spans="1:25">
      <c r="A46" s="3" t="s">
        <v>33</v>
      </c>
      <c r="B46" s="4">
        <v>25214.7508941699</v>
      </c>
      <c r="C46" s="4">
        <v>3755.57913956635</v>
      </c>
      <c r="D46" s="4">
        <v>15877.477546134</v>
      </c>
      <c r="E46" s="4">
        <v>2411.53458032373</v>
      </c>
      <c r="F46" s="4">
        <v>0</v>
      </c>
      <c r="G46" s="4">
        <v>10080.916248709</v>
      </c>
      <c r="H46" s="4">
        <v>1035.32002722692</v>
      </c>
      <c r="I46" s="4">
        <v>0</v>
      </c>
      <c r="J46" s="4"/>
      <c r="K46" s="4"/>
      <c r="L46" s="4">
        <v>471.957782923702</v>
      </c>
      <c r="M46" s="4">
        <v>10941.3303573902</v>
      </c>
      <c r="N46" s="4">
        <v>1629.64259380487</v>
      </c>
      <c r="O46" s="4">
        <v>6889.6467707902</v>
      </c>
      <c r="P46" s="4">
        <v>5507.51060514574</v>
      </c>
      <c r="Q46" s="4">
        <v>0</v>
      </c>
      <c r="R46" s="4">
        <v>23022.9968926663</v>
      </c>
      <c r="S46" s="4">
        <v>8985.0409318389</v>
      </c>
      <c r="T46" s="4">
        <v>0</v>
      </c>
      <c r="U46" s="4"/>
      <c r="V46" s="4"/>
      <c r="W46" s="4">
        <v>9877.72957369139</v>
      </c>
      <c r="X46" s="4">
        <v>-167.223680383858</v>
      </c>
      <c r="Y46" s="4">
        <v>125534.210263997</v>
      </c>
    </row>
    <row r="47" spans="1:25">
      <c r="A47" s="3" t="s">
        <v>34</v>
      </c>
      <c r="B47" s="4">
        <v>3412015.61312753</v>
      </c>
      <c r="C47" s="4">
        <v>508198.344465868</v>
      </c>
      <c r="D47" s="4">
        <v>1499466.55898678</v>
      </c>
      <c r="E47" s="4">
        <v>227744.958135124</v>
      </c>
      <c r="F47" s="4">
        <v>0</v>
      </c>
      <c r="G47" s="4">
        <v>952040.193724989</v>
      </c>
      <c r="H47" s="4">
        <v>97775.4655401196</v>
      </c>
      <c r="I47" s="4">
        <v>103531.475613244</v>
      </c>
      <c r="J47" s="4">
        <v>0</v>
      </c>
      <c r="K47" s="4">
        <v>0</v>
      </c>
      <c r="L47" s="4">
        <v>831887.790067355</v>
      </c>
      <c r="M47" s="4">
        <v>1480561.5238671</v>
      </c>
      <c r="N47" s="4">
        <v>220520.361165475</v>
      </c>
      <c r="O47" s="4">
        <v>650657.190729053</v>
      </c>
      <c r="P47" s="4">
        <v>520128.46194778</v>
      </c>
      <c r="Q47" s="4">
        <v>0</v>
      </c>
      <c r="R47" s="4">
        <v>2174288.31676198</v>
      </c>
      <c r="S47" s="4">
        <v>848545.895862429</v>
      </c>
      <c r="T47" s="4">
        <v>898499.518656364</v>
      </c>
      <c r="U47" s="4">
        <v>1700307.74533199</v>
      </c>
      <c r="V47" s="4">
        <v>0</v>
      </c>
      <c r="W47" s="4">
        <v>17410800.125039</v>
      </c>
      <c r="X47" s="4">
        <v>2822.13466298386</v>
      </c>
      <c r="Y47" s="4">
        <v>33539791.6736851</v>
      </c>
    </row>
    <row r="48" spans="1:25">
      <c r="A48" s="3" t="s">
        <v>35</v>
      </c>
      <c r="B48" s="4">
        <v>1260181.00150136</v>
      </c>
      <c r="C48" s="4">
        <v>187696.063355145</v>
      </c>
      <c r="D48" s="4">
        <v>584403.471966051</v>
      </c>
      <c r="E48" s="4">
        <v>88761.5288645479</v>
      </c>
      <c r="F48" s="4">
        <v>0</v>
      </c>
      <c r="G48" s="4">
        <v>371049.01828559</v>
      </c>
      <c r="H48" s="4">
        <v>38107.0996163821</v>
      </c>
      <c r="I48" s="4">
        <v>25816.010316207</v>
      </c>
      <c r="J48" s="4">
        <v>0</v>
      </c>
      <c r="K48" s="4">
        <v>0</v>
      </c>
      <c r="L48" s="4">
        <v>303694.505800681</v>
      </c>
      <c r="M48" s="4">
        <v>546825.019426276</v>
      </c>
      <c r="N48" s="4">
        <v>81446.1600104534</v>
      </c>
      <c r="O48" s="4">
        <v>253587.730278344</v>
      </c>
      <c r="P48" s="4">
        <v>202715.343806027</v>
      </c>
      <c r="Q48" s="4">
        <v>0</v>
      </c>
      <c r="R48" s="4">
        <v>847409.122767988</v>
      </c>
      <c r="S48" s="4">
        <v>330713.055714715</v>
      </c>
      <c r="T48" s="4">
        <v>224044.646377787</v>
      </c>
      <c r="U48" s="4">
        <v>423978.911091674</v>
      </c>
      <c r="V48" s="4">
        <v>0</v>
      </c>
      <c r="W48" s="4">
        <v>6356102.8334603</v>
      </c>
      <c r="X48" s="4">
        <v>-1944.40698644492</v>
      </c>
      <c r="Y48" s="4">
        <v>12124587.1156531</v>
      </c>
    </row>
    <row r="49" spans="1:25">
      <c r="A49" s="3" t="s">
        <v>36</v>
      </c>
      <c r="B49" s="4">
        <v>9519.36054589929</v>
      </c>
      <c r="C49" s="4">
        <v>1417.84910103778</v>
      </c>
      <c r="D49" s="4">
        <v>6198.00349053746</v>
      </c>
      <c r="E49" s="4">
        <v>941.37747655248</v>
      </c>
      <c r="F49" s="4">
        <v>0</v>
      </c>
      <c r="G49" s="4">
        <v>3935.23177190873</v>
      </c>
      <c r="H49" s="4">
        <v>404.152178702859</v>
      </c>
      <c r="I49" s="4">
        <v>0</v>
      </c>
      <c r="J49" s="4"/>
      <c r="K49" s="4"/>
      <c r="L49" s="4">
        <v>319.617187254135</v>
      </c>
      <c r="M49" s="4">
        <v>4130.69591529745</v>
      </c>
      <c r="N49" s="4">
        <v>615.241271924282</v>
      </c>
      <c r="O49" s="4">
        <v>2689.4734764922</v>
      </c>
      <c r="P49" s="4">
        <v>2149.93659135591</v>
      </c>
      <c r="Q49" s="4">
        <v>0</v>
      </c>
      <c r="R49" s="4">
        <v>8987.36053562389</v>
      </c>
      <c r="S49" s="4">
        <v>3507.44095819674</v>
      </c>
      <c r="T49" s="4">
        <v>0</v>
      </c>
      <c r="U49" s="4"/>
      <c r="V49" s="4"/>
      <c r="W49" s="4">
        <v>6689.35285533921</v>
      </c>
      <c r="X49" s="4">
        <v>16.7390313605116</v>
      </c>
      <c r="Y49" s="4">
        <v>51521.8323874829</v>
      </c>
    </row>
    <row r="50" spans="1:25">
      <c r="A50" s="3" t="s">
        <v>37</v>
      </c>
      <c r="B50" s="4">
        <v>2196408.73641572</v>
      </c>
      <c r="C50" s="4">
        <v>327141.317678114</v>
      </c>
      <c r="D50" s="4">
        <v>995819.345934345</v>
      </c>
      <c r="E50" s="4">
        <v>151249.011784039</v>
      </c>
      <c r="F50" s="4">
        <v>0</v>
      </c>
      <c r="G50" s="4">
        <v>632264.879357529</v>
      </c>
      <c r="H50" s="4">
        <v>64934.2258145328</v>
      </c>
      <c r="I50" s="4">
        <v>110326.278052013</v>
      </c>
      <c r="J50" s="4">
        <v>0</v>
      </c>
      <c r="K50" s="4">
        <v>0</v>
      </c>
      <c r="L50" s="4">
        <v>541580.989979938</v>
      </c>
      <c r="M50" s="4">
        <v>953078.366145543</v>
      </c>
      <c r="N50" s="4">
        <v>141955.050251787</v>
      </c>
      <c r="O50" s="4">
        <v>432111.682795452</v>
      </c>
      <c r="P50" s="4">
        <v>345425.499271332</v>
      </c>
      <c r="Q50" s="4">
        <v>0</v>
      </c>
      <c r="R50" s="4">
        <v>1443979.09809584</v>
      </c>
      <c r="S50" s="4">
        <v>563532.686973679</v>
      </c>
      <c r="T50" s="4">
        <v>957468.317125013</v>
      </c>
      <c r="U50" s="4">
        <v>171902.779431152</v>
      </c>
      <c r="V50" s="4">
        <v>0</v>
      </c>
      <c r="W50" s="4">
        <v>11334892.1340677</v>
      </c>
      <c r="X50" s="4">
        <v>880.203855077392</v>
      </c>
      <c r="Y50" s="4">
        <v>21364950.6030288</v>
      </c>
    </row>
    <row r="51" spans="1:25">
      <c r="A51" s="3" t="s">
        <v>38</v>
      </c>
      <c r="B51" s="4">
        <v>219376.785783701</v>
      </c>
      <c r="C51" s="4">
        <v>32674.797536266</v>
      </c>
      <c r="D51" s="4">
        <v>99948.3308833297</v>
      </c>
      <c r="E51" s="4">
        <v>15180.5509074378</v>
      </c>
      <c r="F51" s="4">
        <v>0</v>
      </c>
      <c r="G51" s="4">
        <v>63459.1199959488</v>
      </c>
      <c r="H51" s="4">
        <v>5015.43714486865</v>
      </c>
      <c r="I51" s="4">
        <v>0</v>
      </c>
      <c r="J51" s="4">
        <v>0</v>
      </c>
      <c r="K51" s="4">
        <v>0</v>
      </c>
      <c r="L51" s="4">
        <v>53826.0127027868</v>
      </c>
      <c r="M51" s="4">
        <v>95193.2420858016</v>
      </c>
      <c r="N51" s="4">
        <v>14178.436888218</v>
      </c>
      <c r="O51" s="4">
        <v>43370.1570740922</v>
      </c>
      <c r="P51" s="4">
        <v>34669.6438843705</v>
      </c>
      <c r="Q51" s="4">
        <v>0</v>
      </c>
      <c r="R51" s="4">
        <v>144929.199532352</v>
      </c>
      <c r="S51" s="4">
        <v>43526.5491370941</v>
      </c>
      <c r="T51" s="4">
        <v>0</v>
      </c>
      <c r="U51" s="4">
        <v>10106.1802998707</v>
      </c>
      <c r="V51" s="4">
        <v>0</v>
      </c>
      <c r="W51" s="4">
        <v>1126538.89128503</v>
      </c>
      <c r="X51" s="4">
        <v>278.053725218092</v>
      </c>
      <c r="Y51" s="4">
        <v>2002271.38886638</v>
      </c>
    </row>
    <row r="52" spans="1:25">
      <c r="A52" s="3" t="s">
        <v>39</v>
      </c>
      <c r="B52" s="4">
        <v>9141.64221348283</v>
      </c>
      <c r="C52" s="4">
        <v>449.324806380309</v>
      </c>
      <c r="D52" s="4">
        <v>1421.56055357296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2235.17885312371</v>
      </c>
      <c r="M52" s="4">
        <v>3966.79419465953</v>
      </c>
      <c r="N52" s="4">
        <v>590.82913771164</v>
      </c>
      <c r="O52" s="4">
        <v>1869.24777832431</v>
      </c>
      <c r="P52" s="4">
        <v>1693.92618263035</v>
      </c>
      <c r="Q52" s="4">
        <v>0</v>
      </c>
      <c r="R52" s="4">
        <v>5168.68929799923</v>
      </c>
      <c r="S52" s="4">
        <v>0</v>
      </c>
      <c r="T52" s="4">
        <v>0</v>
      </c>
      <c r="U52" s="4">
        <v>0</v>
      </c>
      <c r="V52" s="4">
        <v>5752.61257061101</v>
      </c>
      <c r="W52" s="4">
        <v>46780.650852322</v>
      </c>
      <c r="X52" s="4">
        <v>11.5360245366657</v>
      </c>
      <c r="Y52" s="4">
        <v>79081.9924653545</v>
      </c>
    </row>
    <row r="53" spans="1:25">
      <c r="A53" s="3" t="s">
        <v>40</v>
      </c>
      <c r="B53" s="4">
        <v>1921997.3127768</v>
      </c>
      <c r="C53" s="4">
        <v>286269.455703252</v>
      </c>
      <c r="D53" s="4">
        <v>858181.771043065</v>
      </c>
      <c r="E53" s="4">
        <v>130344.068260246</v>
      </c>
      <c r="F53" s="4">
        <v>0</v>
      </c>
      <c r="G53" s="4">
        <v>633861.385115234</v>
      </c>
      <c r="H53" s="4">
        <v>101653.68083917</v>
      </c>
      <c r="I53" s="4">
        <v>226748.230773103</v>
      </c>
      <c r="J53" s="4">
        <v>0</v>
      </c>
      <c r="K53" s="4">
        <v>0</v>
      </c>
      <c r="L53" s="4">
        <v>484719.055383831</v>
      </c>
      <c r="M53" s="4">
        <v>834004.176101913</v>
      </c>
      <c r="N53" s="4">
        <v>124219.695813206</v>
      </c>
      <c r="O53" s="4">
        <v>372387.191254918</v>
      </c>
      <c r="P53" s="4">
        <v>297682.373754216</v>
      </c>
      <c r="Q53" s="4">
        <v>0</v>
      </c>
      <c r="R53" s="4">
        <v>1447625.22967673</v>
      </c>
      <c r="S53" s="4">
        <v>882203.047552799</v>
      </c>
      <c r="T53" s="4">
        <v>1967838.04151395</v>
      </c>
      <c r="U53" s="4">
        <v>93959.0111862292</v>
      </c>
      <c r="V53" s="4">
        <v>0</v>
      </c>
      <c r="W53" s="4">
        <v>10144813.6285331</v>
      </c>
      <c r="X53" s="4">
        <v>2769.73190025948</v>
      </c>
      <c r="Y53" s="4">
        <v>20811277.087182</v>
      </c>
    </row>
    <row r="54" spans="1:25">
      <c r="A54" s="3" t="s">
        <v>41</v>
      </c>
      <c r="B54" s="4">
        <v>1649312.91507611</v>
      </c>
      <c r="C54" s="4">
        <v>245654.823419627</v>
      </c>
      <c r="D54" s="4">
        <v>745087.29768263</v>
      </c>
      <c r="E54" s="4">
        <v>113166.828830385</v>
      </c>
      <c r="F54" s="4">
        <v>0</v>
      </c>
      <c r="G54" s="4">
        <v>827481.374786782</v>
      </c>
      <c r="H54" s="4">
        <v>84983.1521597785</v>
      </c>
      <c r="I54" s="4">
        <v>0</v>
      </c>
      <c r="J54" s="4">
        <v>0</v>
      </c>
      <c r="K54" s="4">
        <v>0</v>
      </c>
      <c r="L54" s="4">
        <v>411908.380175076</v>
      </c>
      <c r="M54" s="4">
        <v>715679.387129317</v>
      </c>
      <c r="N54" s="4">
        <v>106595.959968098</v>
      </c>
      <c r="O54" s="4">
        <v>323312.584100354</v>
      </c>
      <c r="P54" s="4">
        <v>258452.652937031</v>
      </c>
      <c r="Q54" s="4">
        <v>0</v>
      </c>
      <c r="R54" s="4">
        <v>1889818.41039451</v>
      </c>
      <c r="S54" s="4">
        <v>737527.605563208</v>
      </c>
      <c r="T54" s="4">
        <v>0</v>
      </c>
      <c r="U54" s="4">
        <v>30840.5198091402</v>
      </c>
      <c r="V54" s="4">
        <v>0</v>
      </c>
      <c r="W54" s="4">
        <v>8620939.70206745</v>
      </c>
      <c r="X54" s="4">
        <v>2606.89054008218</v>
      </c>
      <c r="Y54" s="4">
        <v>16763368.4846396</v>
      </c>
    </row>
    <row r="55" spans="1:25">
      <c r="A55" s="3" t="s">
        <v>42</v>
      </c>
      <c r="B55" s="4">
        <v>5281674.32181587</v>
      </c>
      <c r="C55" s="4">
        <v>259601.856711653</v>
      </c>
      <c r="D55" s="4">
        <v>973298.861809398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1308180.20035091</v>
      </c>
      <c r="M55" s="4">
        <v>2291854.63055651</v>
      </c>
      <c r="N55" s="4">
        <v>341357.3855067</v>
      </c>
      <c r="O55" s="4">
        <v>1279816.55829578</v>
      </c>
      <c r="P55" s="4">
        <v>1835676.39942941</v>
      </c>
      <c r="Q55" s="4">
        <v>0</v>
      </c>
      <c r="R55" s="4">
        <v>5601212.76689132</v>
      </c>
      <c r="S55" s="4">
        <v>0</v>
      </c>
      <c r="T55" s="4">
        <v>0</v>
      </c>
      <c r="U55" s="4">
        <v>0</v>
      </c>
      <c r="V55" s="4">
        <v>227791.071030377</v>
      </c>
      <c r="W55" s="4">
        <v>27379250.2640278</v>
      </c>
      <c r="X55" s="4">
        <v>1638.65975600274</v>
      </c>
      <c r="Y55" s="4">
        <v>46781352.9761818</v>
      </c>
    </row>
    <row r="56" spans="1:25">
      <c r="A56" s="3" t="s">
        <v>43</v>
      </c>
      <c r="B56" s="4">
        <v>31630.4360246264</v>
      </c>
      <c r="C56" s="4">
        <v>4711.15523639542</v>
      </c>
      <c r="D56" s="4">
        <v>13776.8102304379</v>
      </c>
      <c r="E56" s="4">
        <v>2092.47685476012</v>
      </c>
      <c r="F56" s="4">
        <v>0</v>
      </c>
      <c r="G56" s="4">
        <v>8747.16211714741</v>
      </c>
      <c r="H56" s="4">
        <v>898.342164328873</v>
      </c>
      <c r="I56" s="4">
        <v>2003.33778852797</v>
      </c>
      <c r="J56" s="4">
        <v>0</v>
      </c>
      <c r="K56" s="4"/>
      <c r="L56" s="4">
        <v>7763.5232360835</v>
      </c>
      <c r="M56" s="4">
        <v>13725.2615084828</v>
      </c>
      <c r="N56" s="4">
        <v>2044.2916934892</v>
      </c>
      <c r="O56" s="4">
        <v>5978.11307495992</v>
      </c>
      <c r="P56" s="4">
        <v>4778.84023005231</v>
      </c>
      <c r="Q56" s="4">
        <v>0</v>
      </c>
      <c r="R56" s="4">
        <v>19976.9426978946</v>
      </c>
      <c r="S56" s="4">
        <v>7796.27642180494</v>
      </c>
      <c r="T56" s="4">
        <v>17385.998103829</v>
      </c>
      <c r="U56" s="4">
        <v>100895.545495645</v>
      </c>
      <c r="V56" s="4"/>
      <c r="W56" s="4">
        <v>162484.836228455</v>
      </c>
      <c r="X56" s="4">
        <v>14.2057099788247</v>
      </c>
      <c r="Y56" s="4">
        <v>406703.554816899</v>
      </c>
    </row>
    <row r="57" spans="1:25">
      <c r="A57" s="3" t="s">
        <v>44</v>
      </c>
      <c r="B57" s="4">
        <v>18530.2632217029</v>
      </c>
      <c r="C57" s="4">
        <v>2759.96658853338</v>
      </c>
      <c r="D57" s="4">
        <v>6154.63077514741</v>
      </c>
      <c r="E57" s="4">
        <v>934.789855647224</v>
      </c>
      <c r="F57" s="4">
        <v>0</v>
      </c>
      <c r="G57" s="4">
        <v>3907.69359967352</v>
      </c>
      <c r="H57" s="4">
        <v>401.323981292531</v>
      </c>
      <c r="I57" s="4">
        <v>894.968007837475</v>
      </c>
      <c r="J57" s="4">
        <v>0</v>
      </c>
      <c r="K57" s="4"/>
      <c r="L57" s="4">
        <v>5098.97030635788</v>
      </c>
      <c r="M57" s="4">
        <v>8040.75885456905</v>
      </c>
      <c r="N57" s="4">
        <v>1197.62064464754</v>
      </c>
      <c r="O57" s="4">
        <v>2670.65293729388</v>
      </c>
      <c r="P57" s="4">
        <v>2134.89165179983</v>
      </c>
      <c r="Q57" s="4">
        <v>0</v>
      </c>
      <c r="R57" s="4">
        <v>8924.46831053649</v>
      </c>
      <c r="S57" s="4">
        <v>3482.89640305741</v>
      </c>
      <c r="T57" s="4">
        <v>7766.99375230338</v>
      </c>
      <c r="U57" s="4">
        <v>35070.9016431024</v>
      </c>
      <c r="V57" s="4"/>
      <c r="W57" s="4">
        <v>106717.701482694</v>
      </c>
      <c r="X57" s="4">
        <v>15.8662461858331</v>
      </c>
      <c r="Y57" s="4">
        <v>214705.358262382</v>
      </c>
    </row>
    <row r="58" spans="1:25">
      <c r="A58" s="3" t="s">
        <v>45</v>
      </c>
      <c r="B58" s="4">
        <v>3659.21461953498</v>
      </c>
      <c r="C58" s="4">
        <v>545.017087418432</v>
      </c>
      <c r="D58" s="4">
        <v>1174.24711070614</v>
      </c>
      <c r="E58" s="4">
        <v>178.349331944266</v>
      </c>
      <c r="F58" s="4">
        <v>0</v>
      </c>
      <c r="G58" s="4">
        <v>745.552103218018</v>
      </c>
      <c r="H58" s="4">
        <v>76.5689352792329</v>
      </c>
      <c r="I58" s="4">
        <v>170.751688569394</v>
      </c>
      <c r="J58" s="4">
        <v>0</v>
      </c>
      <c r="K58" s="4"/>
      <c r="L58" s="4">
        <v>1066.20372065972</v>
      </c>
      <c r="M58" s="4">
        <v>1587.82754463703</v>
      </c>
      <c r="N58" s="4">
        <v>236.49696278564</v>
      </c>
      <c r="O58" s="4">
        <v>509.536089147619</v>
      </c>
      <c r="P58" s="4">
        <v>407.317749087322</v>
      </c>
      <c r="Q58" s="4">
        <v>0</v>
      </c>
      <c r="R58" s="4">
        <v>1702.70671159554</v>
      </c>
      <c r="S58" s="4">
        <v>664.504693716741</v>
      </c>
      <c r="T58" s="4">
        <v>1481.87118053339</v>
      </c>
      <c r="U58" s="4">
        <v>3885.11269121089</v>
      </c>
      <c r="V58" s="4"/>
      <c r="W58" s="4">
        <v>22314.8603629297</v>
      </c>
      <c r="X58" s="4">
        <v>1.54997143690469</v>
      </c>
      <c r="Y58" s="4">
        <v>40407.688554411</v>
      </c>
    </row>
    <row r="59" spans="1:25">
      <c r="A59" s="3" t="s">
        <v>46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/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/>
      <c r="W59" s="4">
        <v>0</v>
      </c>
      <c r="X59" s="4">
        <v>0</v>
      </c>
      <c r="Y59" s="4">
        <v>0</v>
      </c>
    </row>
    <row r="60" spans="1:25">
      <c r="A60" s="3" t="s">
        <v>47</v>
      </c>
      <c r="B60" s="4">
        <v>415843.055782412</v>
      </c>
      <c r="C60" s="4">
        <v>61937.217313182</v>
      </c>
      <c r="D60" s="4">
        <v>143513.987297664</v>
      </c>
      <c r="E60" s="4">
        <v>21797.4764645613</v>
      </c>
      <c r="F60" s="4">
        <v>0</v>
      </c>
      <c r="G60" s="4">
        <v>91119.7942029716</v>
      </c>
      <c r="H60" s="4">
        <v>9358.09260663318</v>
      </c>
      <c r="I60" s="4">
        <v>20868.9086317329</v>
      </c>
      <c r="J60" s="4">
        <v>0</v>
      </c>
      <c r="K60" s="4"/>
      <c r="L60" s="4">
        <v>113231.71666758</v>
      </c>
      <c r="M60" s="4">
        <v>180445.020822872</v>
      </c>
      <c r="N60" s="4">
        <v>26876.1551079881</v>
      </c>
      <c r="O60" s="4">
        <v>62274.4183561657</v>
      </c>
      <c r="P60" s="4">
        <v>49781.509986836</v>
      </c>
      <c r="Q60" s="4">
        <v>0</v>
      </c>
      <c r="R60" s="4">
        <v>208101.197057765</v>
      </c>
      <c r="S60" s="4">
        <v>81214.3519909995</v>
      </c>
      <c r="T60" s="4">
        <v>181111.14759478</v>
      </c>
      <c r="U60" s="4">
        <v>835832.120401035</v>
      </c>
      <c r="V60" s="4"/>
      <c r="W60" s="4">
        <v>2369856.62039187</v>
      </c>
      <c r="X60" s="4">
        <v>150.472764710745</v>
      </c>
      <c r="Y60" s="4">
        <v>4873313.26344176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0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193433593.308026</v>
      </c>
      <c r="C4" s="4">
        <v>193433593.308026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31511850.1840684</v>
      </c>
      <c r="C5" s="4">
        <v>31511850.1840684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68743.916711536</v>
      </c>
      <c r="C6" s="4">
        <v>68743.916711536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35743553.2240428</v>
      </c>
      <c r="C7" s="4">
        <v>35743553.2240428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12021710.6401989</v>
      </c>
      <c r="C8" s="4">
        <v>12021710.6401989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22749.4083114165</v>
      </c>
      <c r="C9" s="4">
        <v>22749.4083114165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31185345.6691851</v>
      </c>
      <c r="C10" s="4">
        <v>31185345.6691851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5385.35559760413</v>
      </c>
      <c r="C11" s="4">
        <v>5385.35559760413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709484.960634581</v>
      </c>
      <c r="C12" s="4">
        <v>709484.960634581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41723115.2606023</v>
      </c>
      <c r="C13" s="4">
        <v>41723115.2606023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731535.385629794</v>
      </c>
      <c r="C14" s="4">
        <v>731535.385629794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115112000.241563</v>
      </c>
      <c r="C15" s="4">
        <v>115112000.241563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1318615.04757323</v>
      </c>
      <c r="C16" s="4">
        <v>1318615.04757323</v>
      </c>
      <c r="D16" s="5">
        <f>C16-B16</f>
        <v>0</v>
      </c>
      <c r="E16" s="6">
        <f>IF(B16,C16/B16-1,0)</f>
        <v>0</v>
      </c>
    </row>
    <row r="17" spans="1:25">
      <c r="A17" s="3" t="s">
        <v>44</v>
      </c>
      <c r="B17" s="4">
        <v>906950.038588391</v>
      </c>
      <c r="C17" s="4">
        <v>906950.038588391</v>
      </c>
      <c r="D17" s="5">
        <f>C17-B17</f>
        <v>0</v>
      </c>
      <c r="E17" s="6">
        <f>IF(B17,C17/B17-1,0)</f>
        <v>0</v>
      </c>
    </row>
    <row r="18" spans="1:25">
      <c r="A18" s="3" t="s">
        <v>45</v>
      </c>
      <c r="B18" s="4">
        <v>34685.8460417502</v>
      </c>
      <c r="C18" s="4">
        <v>34685.8460417502</v>
      </c>
      <c r="D18" s="5">
        <f>C18-B18</f>
        <v>0</v>
      </c>
      <c r="E18" s="6">
        <f>IF(B18,C18/B18-1,0)</f>
        <v>0</v>
      </c>
    </row>
    <row r="19" spans="1:25">
      <c r="A19" s="3" t="s">
        <v>46</v>
      </c>
      <c r="B19" s="4">
        <v>88368.5717306578</v>
      </c>
      <c r="C19" s="4">
        <v>88368.5717306578</v>
      </c>
      <c r="D19" s="5">
        <f>C19-B19</f>
        <v>0</v>
      </c>
      <c r="E19" s="6">
        <f>IF(B19,C19/B19-1,0)</f>
        <v>0</v>
      </c>
    </row>
    <row r="20" spans="1:25">
      <c r="A20" s="3" t="s">
        <v>47</v>
      </c>
      <c r="B20" s="4">
        <v>6477497.87211001</v>
      </c>
      <c r="C20" s="4">
        <v>6477497.87211001</v>
      </c>
      <c r="D20" s="5">
        <f>C20-B20</f>
        <v>0</v>
      </c>
      <c r="E20" s="6">
        <f>IF(B20,C20/B20-1,0)</f>
        <v>0</v>
      </c>
    </row>
    <row r="22" spans="1:25">
      <c r="A22" s="1" t="s">
        <v>5</v>
      </c>
    </row>
    <row r="23" spans="1:25">
      <c r="B23" s="2" t="s">
        <v>7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  <c r="H23" s="2" t="s">
        <v>13</v>
      </c>
      <c r="I23" s="2" t="s">
        <v>14</v>
      </c>
      <c r="J23" s="2" t="s">
        <v>15</v>
      </c>
      <c r="K23" s="2" t="s">
        <v>16</v>
      </c>
      <c r="L23" s="2" t="s">
        <v>17</v>
      </c>
      <c r="M23" s="2" t="s">
        <v>18</v>
      </c>
      <c r="N23" s="2" t="s">
        <v>19</v>
      </c>
      <c r="O23" s="2" t="s">
        <v>20</v>
      </c>
      <c r="P23" s="2" t="s">
        <v>21</v>
      </c>
      <c r="Q23" s="2" t="s">
        <v>22</v>
      </c>
      <c r="R23" s="2" t="s">
        <v>23</v>
      </c>
      <c r="S23" s="2" t="s">
        <v>24</v>
      </c>
      <c r="T23" s="2" t="s">
        <v>25</v>
      </c>
      <c r="U23" s="2" t="s">
        <v>26</v>
      </c>
      <c r="V23" s="2" t="s">
        <v>27</v>
      </c>
      <c r="W23" s="2" t="s">
        <v>28</v>
      </c>
      <c r="X23" s="2" t="s">
        <v>29</v>
      </c>
      <c r="Y23" s="2" t="s">
        <v>30</v>
      </c>
    </row>
    <row r="24" spans="1:25">
      <c r="A24" s="3" t="s">
        <v>31</v>
      </c>
      <c r="B24" s="4">
        <v>17782028.663155</v>
      </c>
      <c r="C24" s="4">
        <v>2773100.34734473</v>
      </c>
      <c r="D24" s="4">
        <v>3194015.80393451</v>
      </c>
      <c r="E24" s="4">
        <v>5457381.94594391</v>
      </c>
      <c r="F24" s="4">
        <v>5045147.08727526</v>
      </c>
      <c r="G24" s="4">
        <v>17079080.6917373</v>
      </c>
      <c r="H24" s="4">
        <v>6266289.58479252</v>
      </c>
      <c r="I24" s="4">
        <v>2622504.31778562</v>
      </c>
      <c r="J24" s="4">
        <v>0</v>
      </c>
      <c r="K24" s="4">
        <v>0</v>
      </c>
      <c r="L24" s="4">
        <v>4483196.17313458</v>
      </c>
      <c r="M24" s="4">
        <v>7649646.11679376</v>
      </c>
      <c r="N24" s="4">
        <v>1192959.29083163</v>
      </c>
      <c r="O24" s="4">
        <v>1374032.79762853</v>
      </c>
      <c r="P24" s="4">
        <v>2347709.66808481</v>
      </c>
      <c r="Q24" s="4">
        <v>2170370.46536742</v>
      </c>
      <c r="R24" s="4">
        <v>11982779.8864762</v>
      </c>
      <c r="S24" s="4">
        <v>7514091.48591136</v>
      </c>
      <c r="T24" s="4">
        <v>10811116.3058621</v>
      </c>
      <c r="U24" s="4">
        <v>12340919.6960696</v>
      </c>
      <c r="V24" s="4">
        <v>0</v>
      </c>
      <c r="W24" s="4">
        <v>71399226.6905963</v>
      </c>
      <c r="X24" s="4">
        <v>-52003.7106995095</v>
      </c>
      <c r="Y24" s="4">
        <v>193433593.308026</v>
      </c>
    </row>
    <row r="25" spans="1:25">
      <c r="A25" s="3" t="s">
        <v>32</v>
      </c>
      <c r="B25" s="4">
        <v>2851624.90293584</v>
      </c>
      <c r="C25" s="4">
        <v>444709.77741778</v>
      </c>
      <c r="D25" s="4">
        <v>521021.772405</v>
      </c>
      <c r="E25" s="4">
        <v>890231.917658051</v>
      </c>
      <c r="F25" s="4">
        <v>809067.81479092</v>
      </c>
      <c r="G25" s="4">
        <v>2786014.04604679</v>
      </c>
      <c r="H25" s="4">
        <v>1022184.45564665</v>
      </c>
      <c r="I25" s="4">
        <v>421631.055440052</v>
      </c>
      <c r="J25" s="4">
        <v>0</v>
      </c>
      <c r="K25" s="4">
        <v>0</v>
      </c>
      <c r="L25" s="4">
        <v>738345.042896482</v>
      </c>
      <c r="M25" s="4">
        <v>1226739.74823214</v>
      </c>
      <c r="N25" s="4">
        <v>191309.579259252</v>
      </c>
      <c r="O25" s="4">
        <v>224138.21581006</v>
      </c>
      <c r="P25" s="4">
        <v>382968.628662108</v>
      </c>
      <c r="Q25" s="4">
        <v>348052.665130508</v>
      </c>
      <c r="R25" s="4">
        <v>1954683.25707721</v>
      </c>
      <c r="S25" s="4">
        <v>1225731.33770353</v>
      </c>
      <c r="T25" s="4">
        <v>1738148.66485128</v>
      </c>
      <c r="U25" s="4">
        <v>1984101.59375764</v>
      </c>
      <c r="V25" s="4">
        <v>0</v>
      </c>
      <c r="W25" s="4">
        <v>11758857.5332819</v>
      </c>
      <c r="X25" s="4">
        <v>-7711.82493472034</v>
      </c>
      <c r="Y25" s="4">
        <v>31511850.1840684</v>
      </c>
    </row>
    <row r="26" spans="1:25">
      <c r="A26" s="3" t="s">
        <v>33</v>
      </c>
      <c r="B26" s="4">
        <v>8985.23849163266</v>
      </c>
      <c r="C26" s="4">
        <v>1401.24439422093</v>
      </c>
      <c r="D26" s="4">
        <v>1875.40164324373</v>
      </c>
      <c r="E26" s="4">
        <v>3204.36206252463</v>
      </c>
      <c r="F26" s="4">
        <v>2549.30698084315</v>
      </c>
      <c r="G26" s="4">
        <v>10028.1707920544</v>
      </c>
      <c r="H26" s="4">
        <v>3679.32111352881</v>
      </c>
      <c r="I26" s="4">
        <v>0</v>
      </c>
      <c r="J26" s="4"/>
      <c r="K26" s="4"/>
      <c r="L26" s="4">
        <v>1060.2447435507</v>
      </c>
      <c r="M26" s="4">
        <v>3865.35732440937</v>
      </c>
      <c r="N26" s="4">
        <v>602.800948192223</v>
      </c>
      <c r="O26" s="4">
        <v>806.778527322575</v>
      </c>
      <c r="P26" s="4">
        <v>1378.48365182219</v>
      </c>
      <c r="Q26" s="4">
        <v>1096.68568282816</v>
      </c>
      <c r="R26" s="4">
        <v>7035.82150784688</v>
      </c>
      <c r="S26" s="4">
        <v>4411.98177629643</v>
      </c>
      <c r="T26" s="4">
        <v>0</v>
      </c>
      <c r="U26" s="4"/>
      <c r="V26" s="4"/>
      <c r="W26" s="4">
        <v>16885.4209962801</v>
      </c>
      <c r="X26" s="4">
        <v>-122.703925060956</v>
      </c>
      <c r="Y26" s="4">
        <v>68743.916711536</v>
      </c>
    </row>
    <row r="27" spans="1:25">
      <c r="A27" s="3" t="s">
        <v>34</v>
      </c>
      <c r="B27" s="4">
        <v>3466336.34891135</v>
      </c>
      <c r="C27" s="4">
        <v>540573.784649058</v>
      </c>
      <c r="D27" s="4">
        <v>622624.858496383</v>
      </c>
      <c r="E27" s="4">
        <v>1063833.70353659</v>
      </c>
      <c r="F27" s="4">
        <v>983474.780381082</v>
      </c>
      <c r="G27" s="4">
        <v>3329307.32084733</v>
      </c>
      <c r="H27" s="4">
        <v>1221517.95906042</v>
      </c>
      <c r="I27" s="4">
        <v>181699.280667011</v>
      </c>
      <c r="J27" s="4">
        <v>0</v>
      </c>
      <c r="K27" s="4">
        <v>0</v>
      </c>
      <c r="L27" s="4">
        <v>873930.986650396</v>
      </c>
      <c r="M27" s="4">
        <v>1491182.29945796</v>
      </c>
      <c r="N27" s="4">
        <v>232549.290686358</v>
      </c>
      <c r="O27" s="4">
        <v>267846.820024812</v>
      </c>
      <c r="P27" s="4">
        <v>457650.334128361</v>
      </c>
      <c r="Q27" s="4">
        <v>423080.750639838</v>
      </c>
      <c r="R27" s="4">
        <v>2335860.90025605</v>
      </c>
      <c r="S27" s="4">
        <v>1464757.98347063</v>
      </c>
      <c r="T27" s="4">
        <v>749044.355298225</v>
      </c>
      <c r="U27" s="4">
        <v>2111050.99752878</v>
      </c>
      <c r="V27" s="4">
        <v>0</v>
      </c>
      <c r="W27" s="4">
        <v>13918194.5688003</v>
      </c>
      <c r="X27" s="4">
        <v>9035.90055181797</v>
      </c>
      <c r="Y27" s="4">
        <v>35743553.2240428</v>
      </c>
    </row>
    <row r="28" spans="1:25">
      <c r="A28" s="3" t="s">
        <v>35</v>
      </c>
      <c r="B28" s="4">
        <v>1211585.12073467</v>
      </c>
      <c r="C28" s="4">
        <v>188946.221086054</v>
      </c>
      <c r="D28" s="4">
        <v>215120.400757754</v>
      </c>
      <c r="E28" s="4">
        <v>367560.545521852</v>
      </c>
      <c r="F28" s="4">
        <v>343752.968722076</v>
      </c>
      <c r="G28" s="4">
        <v>1150294.45954985</v>
      </c>
      <c r="H28" s="4">
        <v>422041.345282068</v>
      </c>
      <c r="I28" s="4">
        <v>43974.9799205476</v>
      </c>
      <c r="J28" s="4">
        <v>0</v>
      </c>
      <c r="K28" s="4">
        <v>0</v>
      </c>
      <c r="L28" s="4">
        <v>299565.187154933</v>
      </c>
      <c r="M28" s="4">
        <v>521211.476460902</v>
      </c>
      <c r="N28" s="4">
        <v>81282.7239115101</v>
      </c>
      <c r="O28" s="4">
        <v>92542.5872082526</v>
      </c>
      <c r="P28" s="4">
        <v>158120.771988395</v>
      </c>
      <c r="Q28" s="4">
        <v>147878.996943119</v>
      </c>
      <c r="R28" s="4">
        <v>807053.117331275</v>
      </c>
      <c r="S28" s="4">
        <v>506082.145801687</v>
      </c>
      <c r="T28" s="4">
        <v>181284.209617784</v>
      </c>
      <c r="U28" s="4">
        <v>510917.956784375</v>
      </c>
      <c r="V28" s="4">
        <v>0</v>
      </c>
      <c r="W28" s="4">
        <v>4770864.77599558</v>
      </c>
      <c r="X28" s="4">
        <v>1630.64942620879</v>
      </c>
      <c r="Y28" s="4">
        <v>12021710.6401989</v>
      </c>
    </row>
    <row r="29" spans="1:25">
      <c r="A29" s="3" t="s">
        <v>36</v>
      </c>
      <c r="B29" s="4">
        <v>2550.25091929011</v>
      </c>
      <c r="C29" s="4">
        <v>397.710623690156</v>
      </c>
      <c r="D29" s="4">
        <v>514.161552310634</v>
      </c>
      <c r="E29" s="4">
        <v>878.510359723968</v>
      </c>
      <c r="F29" s="4">
        <v>723.561481145127</v>
      </c>
      <c r="G29" s="4">
        <v>2749.33099256583</v>
      </c>
      <c r="H29" s="4">
        <v>1008.72549728027</v>
      </c>
      <c r="I29" s="4">
        <v>0</v>
      </c>
      <c r="J29" s="4"/>
      <c r="K29" s="4"/>
      <c r="L29" s="4">
        <v>506.92154640872</v>
      </c>
      <c r="M29" s="4">
        <v>1097.09175545418</v>
      </c>
      <c r="N29" s="4">
        <v>171.09102598754</v>
      </c>
      <c r="O29" s="4">
        <v>221.187019577093</v>
      </c>
      <c r="P29" s="4">
        <v>377.926134814428</v>
      </c>
      <c r="Q29" s="4">
        <v>311.268718510845</v>
      </c>
      <c r="R29" s="4">
        <v>1928.94621868739</v>
      </c>
      <c r="S29" s="4">
        <v>1209.59230628763</v>
      </c>
      <c r="T29" s="4">
        <v>0</v>
      </c>
      <c r="U29" s="4"/>
      <c r="V29" s="4"/>
      <c r="W29" s="4">
        <v>8073.21495839824</v>
      </c>
      <c r="X29" s="4">
        <v>29.9172012843492</v>
      </c>
      <c r="Y29" s="4">
        <v>22749.4083114165</v>
      </c>
    </row>
    <row r="30" spans="1:25">
      <c r="A30" s="3" t="s">
        <v>37</v>
      </c>
      <c r="B30" s="4">
        <v>3109662.14001748</v>
      </c>
      <c r="C30" s="4">
        <v>484950.582633759</v>
      </c>
      <c r="D30" s="4">
        <v>547699.010374266</v>
      </c>
      <c r="E30" s="4">
        <v>935813.36928449</v>
      </c>
      <c r="F30" s="4">
        <v>882278.573795512</v>
      </c>
      <c r="G30" s="4">
        <v>2928662.90186914</v>
      </c>
      <c r="H30" s="4">
        <v>1074522.1110308</v>
      </c>
      <c r="I30" s="4">
        <v>352563.246656002</v>
      </c>
      <c r="J30" s="4">
        <v>0</v>
      </c>
      <c r="K30" s="4">
        <v>0</v>
      </c>
      <c r="L30" s="4">
        <v>778347.712659328</v>
      </c>
      <c r="M30" s="4">
        <v>1337744.71768873</v>
      </c>
      <c r="N30" s="4">
        <v>208620.760406704</v>
      </c>
      <c r="O30" s="4">
        <v>235614.489620214</v>
      </c>
      <c r="P30" s="4">
        <v>402577.301049106</v>
      </c>
      <c r="Q30" s="4">
        <v>379547.181810003</v>
      </c>
      <c r="R30" s="4">
        <v>2054766.50343156</v>
      </c>
      <c r="S30" s="4">
        <v>1288490.95412295</v>
      </c>
      <c r="T30" s="4">
        <v>1453420.77758286</v>
      </c>
      <c r="U30" s="4">
        <v>329250.220124826</v>
      </c>
      <c r="V30" s="4">
        <v>0</v>
      </c>
      <c r="W30" s="4">
        <v>12395938.6638694</v>
      </c>
      <c r="X30" s="4">
        <v>4874.45115790836</v>
      </c>
      <c r="Y30" s="4">
        <v>31185345.6691851</v>
      </c>
    </row>
    <row r="31" spans="1:25">
      <c r="A31" s="3" t="s">
        <v>38</v>
      </c>
      <c r="B31" s="4">
        <v>580.664699074353</v>
      </c>
      <c r="C31" s="4">
        <v>90.5544304981574</v>
      </c>
      <c r="D31" s="4">
        <v>102.903166220227</v>
      </c>
      <c r="E31" s="4">
        <v>175.823138012954</v>
      </c>
      <c r="F31" s="4">
        <v>164.747165282027</v>
      </c>
      <c r="G31" s="4">
        <v>550.245079296592</v>
      </c>
      <c r="H31" s="4">
        <v>163.107537557745</v>
      </c>
      <c r="I31" s="4">
        <v>0</v>
      </c>
      <c r="J31" s="4">
        <v>0</v>
      </c>
      <c r="K31" s="4">
        <v>0</v>
      </c>
      <c r="L31" s="4">
        <v>145.063129891918</v>
      </c>
      <c r="M31" s="4">
        <v>249.795990354974</v>
      </c>
      <c r="N31" s="4">
        <v>38.9555860436789</v>
      </c>
      <c r="O31" s="4">
        <v>44.267885334894</v>
      </c>
      <c r="P31" s="4">
        <v>75.6373083421096</v>
      </c>
      <c r="Q31" s="4">
        <v>70.8725386189336</v>
      </c>
      <c r="R31" s="4">
        <v>386.055068644155</v>
      </c>
      <c r="S31" s="4">
        <v>195.587028442637</v>
      </c>
      <c r="T31" s="4">
        <v>0</v>
      </c>
      <c r="U31" s="4">
        <v>41.5158868849122</v>
      </c>
      <c r="V31" s="4">
        <v>0</v>
      </c>
      <c r="W31" s="4">
        <v>2310.27037310275</v>
      </c>
      <c r="X31" s="4">
        <v>-0.71041399888476</v>
      </c>
      <c r="Y31" s="4">
        <v>5385.35559760413</v>
      </c>
    </row>
    <row r="32" spans="1:25">
      <c r="A32" s="3" t="s">
        <v>39</v>
      </c>
      <c r="B32" s="4">
        <v>78657.0176583337</v>
      </c>
      <c r="C32" s="4">
        <v>11444.7422493082</v>
      </c>
      <c r="D32" s="4">
        <v>14221.2652386524</v>
      </c>
      <c r="E32" s="4">
        <v>24729.1769099977</v>
      </c>
      <c r="F32" s="4">
        <v>23470.0367883413</v>
      </c>
      <c r="G32" s="4">
        <v>61502.5527372299</v>
      </c>
      <c r="H32" s="4">
        <v>0</v>
      </c>
      <c r="I32" s="4">
        <v>0</v>
      </c>
      <c r="J32" s="4">
        <v>0</v>
      </c>
      <c r="K32" s="4">
        <v>0</v>
      </c>
      <c r="L32" s="4">
        <v>18048.2077367137</v>
      </c>
      <c r="M32" s="4">
        <v>33837.4412215064</v>
      </c>
      <c r="N32" s="4">
        <v>4923.41058287286</v>
      </c>
      <c r="O32" s="4">
        <v>6117.84225914353</v>
      </c>
      <c r="P32" s="4">
        <v>14330.3158497848</v>
      </c>
      <c r="Q32" s="4">
        <v>13600.6564798776</v>
      </c>
      <c r="R32" s="4">
        <v>54583.8490975078</v>
      </c>
      <c r="S32" s="4">
        <v>0</v>
      </c>
      <c r="T32" s="4">
        <v>0</v>
      </c>
      <c r="U32" s="4">
        <v>0</v>
      </c>
      <c r="V32" s="4">
        <v>62496.2878882921</v>
      </c>
      <c r="W32" s="4">
        <v>287435.13015885</v>
      </c>
      <c r="X32" s="4">
        <v>87.0277781692271</v>
      </c>
      <c r="Y32" s="4">
        <v>709484.960634581</v>
      </c>
    </row>
    <row r="33" spans="1:25">
      <c r="A33" s="3" t="s">
        <v>40</v>
      </c>
      <c r="B33" s="4">
        <v>3606009.0075263</v>
      </c>
      <c r="C33" s="4">
        <v>562355.680598997</v>
      </c>
      <c r="D33" s="4">
        <v>634258.302451427</v>
      </c>
      <c r="E33" s="4">
        <v>1083710.92109174</v>
      </c>
      <c r="F33" s="4">
        <v>1023102.94205666</v>
      </c>
      <c r="G33" s="4">
        <v>3958830.58413292</v>
      </c>
      <c r="H33" s="4">
        <v>2285079.8698182</v>
      </c>
      <c r="I33" s="4">
        <v>919671.123541167</v>
      </c>
      <c r="J33" s="4">
        <v>0</v>
      </c>
      <c r="K33" s="4">
        <v>0</v>
      </c>
      <c r="L33" s="4">
        <v>896371.927371162</v>
      </c>
      <c r="M33" s="4">
        <v>1551268.04281355</v>
      </c>
      <c r="N33" s="4">
        <v>241919.63863294</v>
      </c>
      <c r="O33" s="4">
        <v>272851.408143603</v>
      </c>
      <c r="P33" s="4">
        <v>466201.308989768</v>
      </c>
      <c r="Q33" s="4">
        <v>440128.378827805</v>
      </c>
      <c r="R33" s="4">
        <v>2777537.99245557</v>
      </c>
      <c r="S33" s="4">
        <v>2740106.240238</v>
      </c>
      <c r="T33" s="4">
        <v>3791288.88837895</v>
      </c>
      <c r="U33" s="4">
        <v>195340.966921192</v>
      </c>
      <c r="V33" s="4">
        <v>0</v>
      </c>
      <c r="W33" s="4">
        <v>14275588.2120394</v>
      </c>
      <c r="X33" s="4">
        <v>1493.8245729181</v>
      </c>
      <c r="Y33" s="4">
        <v>41723115.2606023</v>
      </c>
    </row>
    <row r="34" spans="1:25">
      <c r="A34" s="3" t="s">
        <v>41</v>
      </c>
      <c r="B34" s="4">
        <v>57605.2015159685</v>
      </c>
      <c r="C34" s="4">
        <v>8983.50842633567</v>
      </c>
      <c r="D34" s="4">
        <v>10155.9484384907</v>
      </c>
      <c r="E34" s="4">
        <v>17352.7286821443</v>
      </c>
      <c r="F34" s="4">
        <v>16343.8446841772</v>
      </c>
      <c r="G34" s="4">
        <v>131218.865742636</v>
      </c>
      <c r="H34" s="4">
        <v>48144.0088358603</v>
      </c>
      <c r="I34" s="4">
        <v>0</v>
      </c>
      <c r="J34" s="4">
        <v>0</v>
      </c>
      <c r="K34" s="4">
        <v>0</v>
      </c>
      <c r="L34" s="4">
        <v>14367.6035874367</v>
      </c>
      <c r="M34" s="4">
        <v>24781.1661105244</v>
      </c>
      <c r="N34" s="4">
        <v>3864.61306808566</v>
      </c>
      <c r="O34" s="4">
        <v>4368.98472083973</v>
      </c>
      <c r="P34" s="4">
        <v>7464.96567369658</v>
      </c>
      <c r="Q34" s="4">
        <v>7030.95413859342</v>
      </c>
      <c r="R34" s="4">
        <v>92063.9004831083</v>
      </c>
      <c r="S34" s="4">
        <v>57730.891941081</v>
      </c>
      <c r="T34" s="4">
        <v>0</v>
      </c>
      <c r="U34" s="4">
        <v>1096.12843750672</v>
      </c>
      <c r="V34" s="4">
        <v>0</v>
      </c>
      <c r="W34" s="4">
        <v>228817.956191012</v>
      </c>
      <c r="X34" s="4">
        <v>144.11495229745</v>
      </c>
      <c r="Y34" s="4">
        <v>731535.385629794</v>
      </c>
    </row>
    <row r="35" spans="1:25">
      <c r="A35" s="3" t="s">
        <v>42</v>
      </c>
      <c r="B35" s="4">
        <v>13105439.0385069</v>
      </c>
      <c r="C35" s="4">
        <v>1762076.49185965</v>
      </c>
      <c r="D35" s="4">
        <v>2451326.96025716</v>
      </c>
      <c r="E35" s="4">
        <v>5401732.64506415</v>
      </c>
      <c r="F35" s="4">
        <v>5126691.61459979</v>
      </c>
      <c r="G35" s="4">
        <v>13434347.1311074</v>
      </c>
      <c r="H35" s="4">
        <v>0</v>
      </c>
      <c r="I35" s="4">
        <v>0</v>
      </c>
      <c r="J35" s="4">
        <v>0</v>
      </c>
      <c r="K35" s="4">
        <v>0</v>
      </c>
      <c r="L35" s="4">
        <v>2803748.18964797</v>
      </c>
      <c r="M35" s="4">
        <v>5637825.28691552</v>
      </c>
      <c r="N35" s="4">
        <v>758027.210999679</v>
      </c>
      <c r="O35" s="4">
        <v>1054535.68418644</v>
      </c>
      <c r="P35" s="4">
        <v>3130251.1693613</v>
      </c>
      <c r="Q35" s="4">
        <v>2970867.58564764</v>
      </c>
      <c r="R35" s="4">
        <v>11923055.936571</v>
      </c>
      <c r="S35" s="4">
        <v>0</v>
      </c>
      <c r="T35" s="4">
        <v>0</v>
      </c>
      <c r="U35" s="4">
        <v>0</v>
      </c>
      <c r="V35" s="4">
        <v>885243.136424699</v>
      </c>
      <c r="W35" s="4">
        <v>44652396.3808744</v>
      </c>
      <c r="X35" s="4">
        <v>14435.7795387289</v>
      </c>
      <c r="Y35" s="4">
        <v>115112000.241563</v>
      </c>
    </row>
    <row r="36" spans="1:25">
      <c r="A36" s="3" t="s">
        <v>43</v>
      </c>
      <c r="B36" s="4">
        <v>91282.5952518943</v>
      </c>
      <c r="C36" s="4">
        <v>14235.4846792067</v>
      </c>
      <c r="D36" s="4">
        <v>16396.264167711</v>
      </c>
      <c r="E36" s="4">
        <v>28015.1012213426</v>
      </c>
      <c r="F36" s="4">
        <v>25898.8514909024</v>
      </c>
      <c r="G36" s="4">
        <v>87674.3059375039</v>
      </c>
      <c r="H36" s="4">
        <v>32167.5738914851</v>
      </c>
      <c r="I36" s="4">
        <v>13015.1487801506</v>
      </c>
      <c r="J36" s="4">
        <v>0</v>
      </c>
      <c r="K36" s="4"/>
      <c r="L36" s="4">
        <v>23095.945572695</v>
      </c>
      <c r="M36" s="4">
        <v>39268.8350427851</v>
      </c>
      <c r="N36" s="4">
        <v>6123.95931644219</v>
      </c>
      <c r="O36" s="4">
        <v>7053.5044620832</v>
      </c>
      <c r="P36" s="4">
        <v>12051.8088418942</v>
      </c>
      <c r="Q36" s="4">
        <v>11141.4199408702</v>
      </c>
      <c r="R36" s="4">
        <v>61512.7903375352</v>
      </c>
      <c r="S36" s="4">
        <v>38573.0805813749</v>
      </c>
      <c r="T36" s="4">
        <v>53654.1679821212</v>
      </c>
      <c r="U36" s="4">
        <v>389455.817662217</v>
      </c>
      <c r="V36" s="4"/>
      <c r="W36" s="4">
        <v>367825.227782871</v>
      </c>
      <c r="X36" s="4">
        <v>173.164630142463</v>
      </c>
      <c r="Y36" s="4">
        <v>1318615.04757323</v>
      </c>
    </row>
    <row r="37" spans="1:25">
      <c r="A37" s="3" t="s">
        <v>44</v>
      </c>
      <c r="B37" s="4">
        <v>63775.9654583035</v>
      </c>
      <c r="C37" s="4">
        <v>9945.83662611686</v>
      </c>
      <c r="D37" s="4">
        <v>11818.9075497159</v>
      </c>
      <c r="E37" s="4">
        <v>20194.105678233</v>
      </c>
      <c r="F37" s="4">
        <v>18094.6242110622</v>
      </c>
      <c r="G37" s="4">
        <v>63198.2081870501</v>
      </c>
      <c r="H37" s="4">
        <v>23187.3296278559</v>
      </c>
      <c r="I37" s="4">
        <v>9381.70052671656</v>
      </c>
      <c r="J37" s="4">
        <v>0</v>
      </c>
      <c r="K37" s="4"/>
      <c r="L37" s="4">
        <v>18723.8490936502</v>
      </c>
      <c r="M37" s="4">
        <v>27435.765387318</v>
      </c>
      <c r="N37" s="4">
        <v>4278.59677691809</v>
      </c>
      <c r="O37" s="4">
        <v>5084.37265258506</v>
      </c>
      <c r="P37" s="4">
        <v>8687.29687764487</v>
      </c>
      <c r="Q37" s="4">
        <v>7784.12151127619</v>
      </c>
      <c r="R37" s="4">
        <v>44340.2213265195</v>
      </c>
      <c r="S37" s="4">
        <v>27804.6065027908</v>
      </c>
      <c r="T37" s="4">
        <v>38675.4961100475</v>
      </c>
      <c r="U37" s="4">
        <v>206312.724692399</v>
      </c>
      <c r="V37" s="4"/>
      <c r="W37" s="4">
        <v>298195.370965293</v>
      </c>
      <c r="X37" s="4">
        <v>30.9388268946728</v>
      </c>
      <c r="Y37" s="4">
        <v>906950.038588391</v>
      </c>
    </row>
    <row r="38" spans="1:25">
      <c r="A38" s="3" t="s">
        <v>45</v>
      </c>
      <c r="B38" s="4">
        <v>2743.77801338101</v>
      </c>
      <c r="C38" s="4">
        <v>427.891097583785</v>
      </c>
      <c r="D38" s="4">
        <v>495.504183287746</v>
      </c>
      <c r="E38" s="4">
        <v>846.631873481385</v>
      </c>
      <c r="F38" s="4">
        <v>778.469313854037</v>
      </c>
      <c r="G38" s="4">
        <v>2649.56607886537</v>
      </c>
      <c r="H38" s="4">
        <v>972.121897184199</v>
      </c>
      <c r="I38" s="4">
        <v>393.325003836978</v>
      </c>
      <c r="J38" s="4">
        <v>0</v>
      </c>
      <c r="K38" s="4"/>
      <c r="L38" s="4">
        <v>812.324069680668</v>
      </c>
      <c r="M38" s="4">
        <v>1180.3451238887</v>
      </c>
      <c r="N38" s="4">
        <v>184.074355915567</v>
      </c>
      <c r="O38" s="4">
        <v>213.160811026926</v>
      </c>
      <c r="P38" s="4">
        <v>364.212337411766</v>
      </c>
      <c r="Q38" s="4">
        <v>334.889504261437</v>
      </c>
      <c r="R38" s="4">
        <v>1858.95058936501</v>
      </c>
      <c r="S38" s="4">
        <v>1165.69985667869</v>
      </c>
      <c r="T38" s="4">
        <v>1621.45866973281</v>
      </c>
      <c r="U38" s="4">
        <v>4704.43427307978</v>
      </c>
      <c r="V38" s="4"/>
      <c r="W38" s="4">
        <v>12937.0449468433</v>
      </c>
      <c r="X38" s="4">
        <v>1.96404239105811</v>
      </c>
      <c r="Y38" s="4">
        <v>34685.8460417502</v>
      </c>
    </row>
    <row r="39" spans="1:25">
      <c r="A39" s="3" t="s">
        <v>46</v>
      </c>
      <c r="B39" s="4">
        <v>6073.06286604333</v>
      </c>
      <c r="C39" s="4">
        <v>947.09175551869</v>
      </c>
      <c r="D39" s="4">
        <v>1039.2060372532</v>
      </c>
      <c r="E39" s="4">
        <v>1775.61559302097</v>
      </c>
      <c r="F39" s="4">
        <v>1723.05961315562</v>
      </c>
      <c r="G39" s="4">
        <v>5556.85533669696</v>
      </c>
      <c r="H39" s="4">
        <v>2038.80204965534</v>
      </c>
      <c r="I39" s="4">
        <v>824.90871394452</v>
      </c>
      <c r="J39" s="4">
        <v>0</v>
      </c>
      <c r="K39" s="4"/>
      <c r="L39" s="4">
        <v>1196.41673365807</v>
      </c>
      <c r="M39" s="4">
        <v>2612.56927712263</v>
      </c>
      <c r="N39" s="4">
        <v>407.429146982687</v>
      </c>
      <c r="O39" s="4">
        <v>447.055765009216</v>
      </c>
      <c r="P39" s="4">
        <v>763.851593278297</v>
      </c>
      <c r="Q39" s="4">
        <v>741.242550468448</v>
      </c>
      <c r="R39" s="4">
        <v>3898.72122290775</v>
      </c>
      <c r="S39" s="4">
        <v>2444.78728847018</v>
      </c>
      <c r="T39" s="4">
        <v>3400.63655479647</v>
      </c>
      <c r="U39" s="4">
        <v>33448.1901998191</v>
      </c>
      <c r="V39" s="4"/>
      <c r="W39" s="4">
        <v>19054.0913856886</v>
      </c>
      <c r="X39" s="4">
        <v>-25.0219528321789</v>
      </c>
      <c r="Y39" s="4">
        <v>88368.5717306578</v>
      </c>
    </row>
    <row r="40" spans="1:25">
      <c r="A40" s="3" t="s">
        <v>47</v>
      </c>
      <c r="B40" s="4">
        <v>456553.352117598</v>
      </c>
      <c r="C40" s="4">
        <v>71199.3149556693</v>
      </c>
      <c r="D40" s="4">
        <v>84374.1012541584</v>
      </c>
      <c r="E40" s="4">
        <v>144163.875558309</v>
      </c>
      <c r="F40" s="4">
        <v>129534.085129136</v>
      </c>
      <c r="G40" s="4">
        <v>451166.234630857</v>
      </c>
      <c r="H40" s="4">
        <v>165532.227881864</v>
      </c>
      <c r="I40" s="4">
        <v>66975.1029735738</v>
      </c>
      <c r="J40" s="4">
        <v>0</v>
      </c>
      <c r="K40" s="4"/>
      <c r="L40" s="4">
        <v>132862.224269584</v>
      </c>
      <c r="M40" s="4">
        <v>196404.563466489</v>
      </c>
      <c r="N40" s="4">
        <v>30629.2141063491</v>
      </c>
      <c r="O40" s="4">
        <v>36296.8718723412</v>
      </c>
      <c r="P40" s="4">
        <v>62017.8187616807</v>
      </c>
      <c r="Q40" s="4">
        <v>55724.2331609602</v>
      </c>
      <c r="R40" s="4">
        <v>316540.789247943</v>
      </c>
      <c r="S40" s="4">
        <v>198494.545670161</v>
      </c>
      <c r="T40" s="4">
        <v>276100.833441445</v>
      </c>
      <c r="U40" s="4">
        <v>1487086.64581136</v>
      </c>
      <c r="V40" s="4"/>
      <c r="W40" s="4">
        <v>2115959.17352157</v>
      </c>
      <c r="X40" s="4">
        <v>-117.335721044166</v>
      </c>
      <c r="Y40" s="4">
        <v>6477497.87211001</v>
      </c>
    </row>
    <row r="42" spans="1:25">
      <c r="A42" s="1" t="s">
        <v>6</v>
      </c>
    </row>
    <row r="43" spans="1:25"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19</v>
      </c>
      <c r="O43" s="2" t="s">
        <v>20</v>
      </c>
      <c r="P43" s="2" t="s">
        <v>21</v>
      </c>
      <c r="Q43" s="2" t="s">
        <v>22</v>
      </c>
      <c r="R43" s="2" t="s">
        <v>23</v>
      </c>
      <c r="S43" s="2" t="s">
        <v>24</v>
      </c>
      <c r="T43" s="2" t="s">
        <v>25</v>
      </c>
      <c r="U43" s="2" t="s">
        <v>26</v>
      </c>
      <c r="V43" s="2" t="s">
        <v>27</v>
      </c>
      <c r="W43" s="2" t="s">
        <v>28</v>
      </c>
      <c r="X43" s="2" t="s">
        <v>29</v>
      </c>
      <c r="Y43" s="2" t="s">
        <v>30</v>
      </c>
    </row>
    <row r="44" spans="1:25">
      <c r="A44" s="3" t="s">
        <v>31</v>
      </c>
      <c r="B44" s="4">
        <v>17782028.663155</v>
      </c>
      <c r="C44" s="4">
        <v>2773100.34734473</v>
      </c>
      <c r="D44" s="4">
        <v>3194015.80393451</v>
      </c>
      <c r="E44" s="4">
        <v>5457381.94594391</v>
      </c>
      <c r="F44" s="4">
        <v>5045147.08727526</v>
      </c>
      <c r="G44" s="4">
        <v>17079080.6917373</v>
      </c>
      <c r="H44" s="4">
        <v>6266289.58479252</v>
      </c>
      <c r="I44" s="4">
        <v>2622504.31778562</v>
      </c>
      <c r="J44" s="4">
        <v>0</v>
      </c>
      <c r="K44" s="4">
        <v>0</v>
      </c>
      <c r="L44" s="4">
        <v>4483196.17313458</v>
      </c>
      <c r="M44" s="4">
        <v>7649646.11679376</v>
      </c>
      <c r="N44" s="4">
        <v>1192959.29083163</v>
      </c>
      <c r="O44" s="4">
        <v>1374032.79762853</v>
      </c>
      <c r="P44" s="4">
        <v>2347709.66808481</v>
      </c>
      <c r="Q44" s="4">
        <v>2170370.46536742</v>
      </c>
      <c r="R44" s="4">
        <v>11982779.8864762</v>
      </c>
      <c r="S44" s="4">
        <v>7514091.48591136</v>
      </c>
      <c r="T44" s="4">
        <v>10811116.3058621</v>
      </c>
      <c r="U44" s="4">
        <v>12340919.6960696</v>
      </c>
      <c r="V44" s="4">
        <v>0</v>
      </c>
      <c r="W44" s="4">
        <v>71399226.6905963</v>
      </c>
      <c r="X44" s="4">
        <v>-52003.7106995411</v>
      </c>
      <c r="Y44" s="4">
        <v>193433593.308026</v>
      </c>
    </row>
    <row r="45" spans="1:25">
      <c r="A45" s="3" t="s">
        <v>32</v>
      </c>
      <c r="B45" s="4">
        <v>2851624.90293584</v>
      </c>
      <c r="C45" s="4">
        <v>444709.77741778</v>
      </c>
      <c r="D45" s="4">
        <v>521021.772405</v>
      </c>
      <c r="E45" s="4">
        <v>890231.917658051</v>
      </c>
      <c r="F45" s="4">
        <v>809067.81479092</v>
      </c>
      <c r="G45" s="4">
        <v>2786014.04604679</v>
      </c>
      <c r="H45" s="4">
        <v>1022184.45564665</v>
      </c>
      <c r="I45" s="4">
        <v>421631.055440052</v>
      </c>
      <c r="J45" s="4">
        <v>0</v>
      </c>
      <c r="K45" s="4">
        <v>0</v>
      </c>
      <c r="L45" s="4">
        <v>738345.042896482</v>
      </c>
      <c r="M45" s="4">
        <v>1226739.74823214</v>
      </c>
      <c r="N45" s="4">
        <v>191309.579259252</v>
      </c>
      <c r="O45" s="4">
        <v>224138.21581006</v>
      </c>
      <c r="P45" s="4">
        <v>382968.628662108</v>
      </c>
      <c r="Q45" s="4">
        <v>348052.665130508</v>
      </c>
      <c r="R45" s="4">
        <v>1954683.25707721</v>
      </c>
      <c r="S45" s="4">
        <v>1225731.33770353</v>
      </c>
      <c r="T45" s="4">
        <v>1738148.66485128</v>
      </c>
      <c r="U45" s="4">
        <v>1984101.59375764</v>
      </c>
      <c r="V45" s="4">
        <v>0</v>
      </c>
      <c r="W45" s="4">
        <v>11758857.5332819</v>
      </c>
      <c r="X45" s="4">
        <v>-7711.82493472034</v>
      </c>
      <c r="Y45" s="4">
        <v>31511850.1840684</v>
      </c>
    </row>
    <row r="46" spans="1:25">
      <c r="A46" s="3" t="s">
        <v>33</v>
      </c>
      <c r="B46" s="4">
        <v>8985.23849163266</v>
      </c>
      <c r="C46" s="4">
        <v>1401.24439422093</v>
      </c>
      <c r="D46" s="4">
        <v>1875.40164324373</v>
      </c>
      <c r="E46" s="4">
        <v>3204.36206252463</v>
      </c>
      <c r="F46" s="4">
        <v>2549.30698084315</v>
      </c>
      <c r="G46" s="4">
        <v>10028.1707920544</v>
      </c>
      <c r="H46" s="4">
        <v>3679.32111352881</v>
      </c>
      <c r="I46" s="4">
        <v>0</v>
      </c>
      <c r="J46" s="4"/>
      <c r="K46" s="4"/>
      <c r="L46" s="4">
        <v>1060.2447435507</v>
      </c>
      <c r="M46" s="4">
        <v>3865.35732440937</v>
      </c>
      <c r="N46" s="4">
        <v>602.800948192223</v>
      </c>
      <c r="O46" s="4">
        <v>806.778527322575</v>
      </c>
      <c r="P46" s="4">
        <v>1378.48365182219</v>
      </c>
      <c r="Q46" s="4">
        <v>1096.68568282816</v>
      </c>
      <c r="R46" s="4">
        <v>7035.82150784688</v>
      </c>
      <c r="S46" s="4">
        <v>4411.98177629643</v>
      </c>
      <c r="T46" s="4">
        <v>0</v>
      </c>
      <c r="U46" s="4"/>
      <c r="V46" s="4"/>
      <c r="W46" s="4">
        <v>16885.4209962801</v>
      </c>
      <c r="X46" s="4">
        <v>-122.703925060956</v>
      </c>
      <c r="Y46" s="4">
        <v>68743.916711536</v>
      </c>
    </row>
    <row r="47" spans="1:25">
      <c r="A47" s="3" t="s">
        <v>34</v>
      </c>
      <c r="B47" s="4">
        <v>3466336.34891135</v>
      </c>
      <c r="C47" s="4">
        <v>540573.784649058</v>
      </c>
      <c r="D47" s="4">
        <v>622624.858496383</v>
      </c>
      <c r="E47" s="4">
        <v>1063833.70353659</v>
      </c>
      <c r="F47" s="4">
        <v>983474.780381082</v>
      </c>
      <c r="G47" s="4">
        <v>3329307.32084733</v>
      </c>
      <c r="H47" s="4">
        <v>1221517.95906042</v>
      </c>
      <c r="I47" s="4">
        <v>181699.280667011</v>
      </c>
      <c r="J47" s="4">
        <v>0</v>
      </c>
      <c r="K47" s="4">
        <v>0</v>
      </c>
      <c r="L47" s="4">
        <v>873930.986650396</v>
      </c>
      <c r="M47" s="4">
        <v>1491182.29945796</v>
      </c>
      <c r="N47" s="4">
        <v>232549.290686358</v>
      </c>
      <c r="O47" s="4">
        <v>267846.820024812</v>
      </c>
      <c r="P47" s="4">
        <v>457650.334128361</v>
      </c>
      <c r="Q47" s="4">
        <v>423080.750639838</v>
      </c>
      <c r="R47" s="4">
        <v>2335860.90025605</v>
      </c>
      <c r="S47" s="4">
        <v>1464757.98347063</v>
      </c>
      <c r="T47" s="4">
        <v>749044.355298225</v>
      </c>
      <c r="U47" s="4">
        <v>2111050.99752878</v>
      </c>
      <c r="V47" s="4">
        <v>0</v>
      </c>
      <c r="W47" s="4">
        <v>13918194.5688003</v>
      </c>
      <c r="X47" s="4">
        <v>9035.90055181797</v>
      </c>
      <c r="Y47" s="4">
        <v>35743553.2240428</v>
      </c>
    </row>
    <row r="48" spans="1:25">
      <c r="A48" s="3" t="s">
        <v>35</v>
      </c>
      <c r="B48" s="4">
        <v>1211585.12073467</v>
      </c>
      <c r="C48" s="4">
        <v>188946.221086054</v>
      </c>
      <c r="D48" s="4">
        <v>215120.400757754</v>
      </c>
      <c r="E48" s="4">
        <v>367560.545521852</v>
      </c>
      <c r="F48" s="4">
        <v>343752.968722076</v>
      </c>
      <c r="G48" s="4">
        <v>1150294.45954985</v>
      </c>
      <c r="H48" s="4">
        <v>422041.345282068</v>
      </c>
      <c r="I48" s="4">
        <v>43974.9799205476</v>
      </c>
      <c r="J48" s="4">
        <v>0</v>
      </c>
      <c r="K48" s="4">
        <v>0</v>
      </c>
      <c r="L48" s="4">
        <v>299565.187154933</v>
      </c>
      <c r="M48" s="4">
        <v>521211.476460902</v>
      </c>
      <c r="N48" s="4">
        <v>81282.7239115101</v>
      </c>
      <c r="O48" s="4">
        <v>92542.5872082526</v>
      </c>
      <c r="P48" s="4">
        <v>158120.771988395</v>
      </c>
      <c r="Q48" s="4">
        <v>147878.996943119</v>
      </c>
      <c r="R48" s="4">
        <v>807053.117331275</v>
      </c>
      <c r="S48" s="4">
        <v>506082.145801687</v>
      </c>
      <c r="T48" s="4">
        <v>181284.209617784</v>
      </c>
      <c r="U48" s="4">
        <v>510917.956784375</v>
      </c>
      <c r="V48" s="4">
        <v>0</v>
      </c>
      <c r="W48" s="4">
        <v>4770864.77599558</v>
      </c>
      <c r="X48" s="4">
        <v>1630.64942620879</v>
      </c>
      <c r="Y48" s="4">
        <v>12021710.6401989</v>
      </c>
    </row>
    <row r="49" spans="1:25">
      <c r="A49" s="3" t="s">
        <v>36</v>
      </c>
      <c r="B49" s="4">
        <v>2550.25091929011</v>
      </c>
      <c r="C49" s="4">
        <v>397.710623690156</v>
      </c>
      <c r="D49" s="4">
        <v>514.161552310634</v>
      </c>
      <c r="E49" s="4">
        <v>878.510359723968</v>
      </c>
      <c r="F49" s="4">
        <v>723.561481145127</v>
      </c>
      <c r="G49" s="4">
        <v>2749.33099256583</v>
      </c>
      <c r="H49" s="4">
        <v>1008.72549728027</v>
      </c>
      <c r="I49" s="4">
        <v>0</v>
      </c>
      <c r="J49" s="4"/>
      <c r="K49" s="4"/>
      <c r="L49" s="4">
        <v>506.92154640872</v>
      </c>
      <c r="M49" s="4">
        <v>1097.09175545418</v>
      </c>
      <c r="N49" s="4">
        <v>171.09102598754</v>
      </c>
      <c r="O49" s="4">
        <v>221.187019577093</v>
      </c>
      <c r="P49" s="4">
        <v>377.926134814428</v>
      </c>
      <c r="Q49" s="4">
        <v>311.268718510845</v>
      </c>
      <c r="R49" s="4">
        <v>1928.94621868739</v>
      </c>
      <c r="S49" s="4">
        <v>1209.59230628763</v>
      </c>
      <c r="T49" s="4">
        <v>0</v>
      </c>
      <c r="U49" s="4"/>
      <c r="V49" s="4"/>
      <c r="W49" s="4">
        <v>8073.21495839824</v>
      </c>
      <c r="X49" s="4">
        <v>29.9172012843492</v>
      </c>
      <c r="Y49" s="4">
        <v>22749.4083114165</v>
      </c>
    </row>
    <row r="50" spans="1:25">
      <c r="A50" s="3" t="s">
        <v>37</v>
      </c>
      <c r="B50" s="4">
        <v>3109662.14001748</v>
      </c>
      <c r="C50" s="4">
        <v>484950.582633759</v>
      </c>
      <c r="D50" s="4">
        <v>547699.010374266</v>
      </c>
      <c r="E50" s="4">
        <v>935813.36928449</v>
      </c>
      <c r="F50" s="4">
        <v>882278.573795512</v>
      </c>
      <c r="G50" s="4">
        <v>2928662.90186914</v>
      </c>
      <c r="H50" s="4">
        <v>1074522.1110308</v>
      </c>
      <c r="I50" s="4">
        <v>352563.246656002</v>
      </c>
      <c r="J50" s="4">
        <v>0</v>
      </c>
      <c r="K50" s="4">
        <v>0</v>
      </c>
      <c r="L50" s="4">
        <v>778347.712659328</v>
      </c>
      <c r="M50" s="4">
        <v>1337744.71768873</v>
      </c>
      <c r="N50" s="4">
        <v>208620.760406704</v>
      </c>
      <c r="O50" s="4">
        <v>235614.489620214</v>
      </c>
      <c r="P50" s="4">
        <v>402577.301049106</v>
      </c>
      <c r="Q50" s="4">
        <v>379547.181810003</v>
      </c>
      <c r="R50" s="4">
        <v>2054766.50343156</v>
      </c>
      <c r="S50" s="4">
        <v>1288490.95412295</v>
      </c>
      <c r="T50" s="4">
        <v>1453420.77758286</v>
      </c>
      <c r="U50" s="4">
        <v>329250.220124826</v>
      </c>
      <c r="V50" s="4">
        <v>0</v>
      </c>
      <c r="W50" s="4">
        <v>12395938.6638694</v>
      </c>
      <c r="X50" s="4">
        <v>4874.45115790836</v>
      </c>
      <c r="Y50" s="4">
        <v>31185345.6691851</v>
      </c>
    </row>
    <row r="51" spans="1:25">
      <c r="A51" s="3" t="s">
        <v>38</v>
      </c>
      <c r="B51" s="4">
        <v>580.664699074353</v>
      </c>
      <c r="C51" s="4">
        <v>90.5544304981574</v>
      </c>
      <c r="D51" s="4">
        <v>102.903166220227</v>
      </c>
      <c r="E51" s="4">
        <v>175.823138012954</v>
      </c>
      <c r="F51" s="4">
        <v>164.747165282027</v>
      </c>
      <c r="G51" s="4">
        <v>550.245079296592</v>
      </c>
      <c r="H51" s="4">
        <v>163.107537557745</v>
      </c>
      <c r="I51" s="4">
        <v>0</v>
      </c>
      <c r="J51" s="4">
        <v>0</v>
      </c>
      <c r="K51" s="4">
        <v>0</v>
      </c>
      <c r="L51" s="4">
        <v>145.063129891918</v>
      </c>
      <c r="M51" s="4">
        <v>249.795990354974</v>
      </c>
      <c r="N51" s="4">
        <v>38.9555860436789</v>
      </c>
      <c r="O51" s="4">
        <v>44.267885334894</v>
      </c>
      <c r="P51" s="4">
        <v>75.6373083421096</v>
      </c>
      <c r="Q51" s="4">
        <v>70.8725386189336</v>
      </c>
      <c r="R51" s="4">
        <v>386.055068644155</v>
      </c>
      <c r="S51" s="4">
        <v>195.587028442637</v>
      </c>
      <c r="T51" s="4">
        <v>0</v>
      </c>
      <c r="U51" s="4">
        <v>41.5158868849122</v>
      </c>
      <c r="V51" s="4">
        <v>0</v>
      </c>
      <c r="W51" s="4">
        <v>2310.27037310275</v>
      </c>
      <c r="X51" s="4">
        <v>-0.710413998884682</v>
      </c>
      <c r="Y51" s="4">
        <v>5385.35559760413</v>
      </c>
    </row>
    <row r="52" spans="1:25">
      <c r="A52" s="3" t="s">
        <v>39</v>
      </c>
      <c r="B52" s="4">
        <v>78657.0176583337</v>
      </c>
      <c r="C52" s="4">
        <v>11444.7422493082</v>
      </c>
      <c r="D52" s="4">
        <v>14221.2652386524</v>
      </c>
      <c r="E52" s="4">
        <v>24729.1769099977</v>
      </c>
      <c r="F52" s="4">
        <v>23470.0367883413</v>
      </c>
      <c r="G52" s="4">
        <v>61502.5527372299</v>
      </c>
      <c r="H52" s="4">
        <v>0</v>
      </c>
      <c r="I52" s="4">
        <v>0</v>
      </c>
      <c r="J52" s="4">
        <v>0</v>
      </c>
      <c r="K52" s="4">
        <v>0</v>
      </c>
      <c r="L52" s="4">
        <v>18048.2077367137</v>
      </c>
      <c r="M52" s="4">
        <v>33837.4412215064</v>
      </c>
      <c r="N52" s="4">
        <v>4923.41058287286</v>
      </c>
      <c r="O52" s="4">
        <v>6117.84225914353</v>
      </c>
      <c r="P52" s="4">
        <v>14330.3158497848</v>
      </c>
      <c r="Q52" s="4">
        <v>13600.6564798776</v>
      </c>
      <c r="R52" s="4">
        <v>54583.8490975078</v>
      </c>
      <c r="S52" s="4">
        <v>0</v>
      </c>
      <c r="T52" s="4">
        <v>0</v>
      </c>
      <c r="U52" s="4">
        <v>0</v>
      </c>
      <c r="V52" s="4">
        <v>62496.2878882921</v>
      </c>
      <c r="W52" s="4">
        <v>287435.13015885</v>
      </c>
      <c r="X52" s="4">
        <v>87.0277781692271</v>
      </c>
      <c r="Y52" s="4">
        <v>709484.960634581</v>
      </c>
    </row>
    <row r="53" spans="1:25">
      <c r="A53" s="3" t="s">
        <v>40</v>
      </c>
      <c r="B53" s="4">
        <v>3606009.0075263</v>
      </c>
      <c r="C53" s="4">
        <v>562355.680598997</v>
      </c>
      <c r="D53" s="4">
        <v>634258.302451427</v>
      </c>
      <c r="E53" s="4">
        <v>1083710.92109174</v>
      </c>
      <c r="F53" s="4">
        <v>1023102.94205666</v>
      </c>
      <c r="G53" s="4">
        <v>3958830.58413292</v>
      </c>
      <c r="H53" s="4">
        <v>2285079.8698182</v>
      </c>
      <c r="I53" s="4">
        <v>919671.123541167</v>
      </c>
      <c r="J53" s="4">
        <v>0</v>
      </c>
      <c r="K53" s="4">
        <v>0</v>
      </c>
      <c r="L53" s="4">
        <v>896371.927371162</v>
      </c>
      <c r="M53" s="4">
        <v>1551268.04281355</v>
      </c>
      <c r="N53" s="4">
        <v>241919.63863294</v>
      </c>
      <c r="O53" s="4">
        <v>272851.408143603</v>
      </c>
      <c r="P53" s="4">
        <v>466201.308989768</v>
      </c>
      <c r="Q53" s="4">
        <v>440128.378827805</v>
      </c>
      <c r="R53" s="4">
        <v>2777537.99245557</v>
      </c>
      <c r="S53" s="4">
        <v>2740106.240238</v>
      </c>
      <c r="T53" s="4">
        <v>3791288.88837895</v>
      </c>
      <c r="U53" s="4">
        <v>195340.966921192</v>
      </c>
      <c r="V53" s="4">
        <v>0</v>
      </c>
      <c r="W53" s="4">
        <v>14275588.2120394</v>
      </c>
      <c r="X53" s="4">
        <v>1493.8245729181</v>
      </c>
      <c r="Y53" s="4">
        <v>41723115.2606023</v>
      </c>
    </row>
    <row r="54" spans="1:25">
      <c r="A54" s="3" t="s">
        <v>41</v>
      </c>
      <c r="B54" s="4">
        <v>57605.2015159685</v>
      </c>
      <c r="C54" s="4">
        <v>8983.50842633567</v>
      </c>
      <c r="D54" s="4">
        <v>10155.9484384907</v>
      </c>
      <c r="E54" s="4">
        <v>17352.7286821443</v>
      </c>
      <c r="F54" s="4">
        <v>16343.8446841772</v>
      </c>
      <c r="G54" s="4">
        <v>131218.865742636</v>
      </c>
      <c r="H54" s="4">
        <v>48144.0088358603</v>
      </c>
      <c r="I54" s="4">
        <v>0</v>
      </c>
      <c r="J54" s="4">
        <v>0</v>
      </c>
      <c r="K54" s="4">
        <v>0</v>
      </c>
      <c r="L54" s="4">
        <v>14367.6035874367</v>
      </c>
      <c r="M54" s="4">
        <v>24781.1661105244</v>
      </c>
      <c r="N54" s="4">
        <v>3864.61306808566</v>
      </c>
      <c r="O54" s="4">
        <v>4368.98472083973</v>
      </c>
      <c r="P54" s="4">
        <v>7464.96567369658</v>
      </c>
      <c r="Q54" s="4">
        <v>7030.95413859342</v>
      </c>
      <c r="R54" s="4">
        <v>92063.9004831083</v>
      </c>
      <c r="S54" s="4">
        <v>57730.891941081</v>
      </c>
      <c r="T54" s="4">
        <v>0</v>
      </c>
      <c r="U54" s="4">
        <v>1096.12843750672</v>
      </c>
      <c r="V54" s="4">
        <v>0</v>
      </c>
      <c r="W54" s="4">
        <v>228817.956191012</v>
      </c>
      <c r="X54" s="4">
        <v>144.11495229745</v>
      </c>
      <c r="Y54" s="4">
        <v>731535.385629794</v>
      </c>
    </row>
    <row r="55" spans="1:25">
      <c r="A55" s="3" t="s">
        <v>42</v>
      </c>
      <c r="B55" s="4">
        <v>13105439.0385069</v>
      </c>
      <c r="C55" s="4">
        <v>1762076.49185965</v>
      </c>
      <c r="D55" s="4">
        <v>2451326.96025716</v>
      </c>
      <c r="E55" s="4">
        <v>5401732.64506415</v>
      </c>
      <c r="F55" s="4">
        <v>5126691.61459979</v>
      </c>
      <c r="G55" s="4">
        <v>13434347.1311074</v>
      </c>
      <c r="H55" s="4">
        <v>0</v>
      </c>
      <c r="I55" s="4">
        <v>0</v>
      </c>
      <c r="J55" s="4">
        <v>0</v>
      </c>
      <c r="K55" s="4">
        <v>0</v>
      </c>
      <c r="L55" s="4">
        <v>2803748.18964797</v>
      </c>
      <c r="M55" s="4">
        <v>5637825.28691552</v>
      </c>
      <c r="N55" s="4">
        <v>758027.210999679</v>
      </c>
      <c r="O55" s="4">
        <v>1054535.68418644</v>
      </c>
      <c r="P55" s="4">
        <v>3130251.1693613</v>
      </c>
      <c r="Q55" s="4">
        <v>2970867.58564764</v>
      </c>
      <c r="R55" s="4">
        <v>11923055.936571</v>
      </c>
      <c r="S55" s="4">
        <v>0</v>
      </c>
      <c r="T55" s="4">
        <v>0</v>
      </c>
      <c r="U55" s="4">
        <v>0</v>
      </c>
      <c r="V55" s="4">
        <v>885243.136424699</v>
      </c>
      <c r="W55" s="4">
        <v>44652396.3808744</v>
      </c>
      <c r="X55" s="4">
        <v>14435.7795387289</v>
      </c>
      <c r="Y55" s="4">
        <v>115112000.241563</v>
      </c>
    </row>
    <row r="56" spans="1:25">
      <c r="A56" s="3" t="s">
        <v>43</v>
      </c>
      <c r="B56" s="4">
        <v>91282.5952518943</v>
      </c>
      <c r="C56" s="4">
        <v>14235.4846792067</v>
      </c>
      <c r="D56" s="4">
        <v>16396.264167711</v>
      </c>
      <c r="E56" s="4">
        <v>28015.1012213426</v>
      </c>
      <c r="F56" s="4">
        <v>25898.8514909024</v>
      </c>
      <c r="G56" s="4">
        <v>87674.3059375039</v>
      </c>
      <c r="H56" s="4">
        <v>32167.5738914851</v>
      </c>
      <c r="I56" s="4">
        <v>13015.1487801506</v>
      </c>
      <c r="J56" s="4">
        <v>0</v>
      </c>
      <c r="K56" s="4"/>
      <c r="L56" s="4">
        <v>23095.945572695</v>
      </c>
      <c r="M56" s="4">
        <v>39268.8350427851</v>
      </c>
      <c r="N56" s="4">
        <v>6123.95931644219</v>
      </c>
      <c r="O56" s="4">
        <v>7053.5044620832</v>
      </c>
      <c r="P56" s="4">
        <v>12051.8088418942</v>
      </c>
      <c r="Q56" s="4">
        <v>11141.4199408702</v>
      </c>
      <c r="R56" s="4">
        <v>61512.7903375352</v>
      </c>
      <c r="S56" s="4">
        <v>38573.0805813749</v>
      </c>
      <c r="T56" s="4">
        <v>53654.1679821212</v>
      </c>
      <c r="U56" s="4">
        <v>389455.817662217</v>
      </c>
      <c r="V56" s="4"/>
      <c r="W56" s="4">
        <v>367825.227782871</v>
      </c>
      <c r="X56" s="4">
        <v>173.164630142463</v>
      </c>
      <c r="Y56" s="4">
        <v>1318615.04757323</v>
      </c>
    </row>
    <row r="57" spans="1:25">
      <c r="A57" s="3" t="s">
        <v>44</v>
      </c>
      <c r="B57" s="4">
        <v>63775.9654583035</v>
      </c>
      <c r="C57" s="4">
        <v>9945.83662611686</v>
      </c>
      <c r="D57" s="4">
        <v>11818.9075497159</v>
      </c>
      <c r="E57" s="4">
        <v>20194.105678233</v>
      </c>
      <c r="F57" s="4">
        <v>18094.6242110622</v>
      </c>
      <c r="G57" s="4">
        <v>63198.2081870501</v>
      </c>
      <c r="H57" s="4">
        <v>23187.3296278559</v>
      </c>
      <c r="I57" s="4">
        <v>9381.70052671656</v>
      </c>
      <c r="J57" s="4">
        <v>0</v>
      </c>
      <c r="K57" s="4"/>
      <c r="L57" s="4">
        <v>18723.8490936502</v>
      </c>
      <c r="M57" s="4">
        <v>27435.765387318</v>
      </c>
      <c r="N57" s="4">
        <v>4278.59677691809</v>
      </c>
      <c r="O57" s="4">
        <v>5084.37265258506</v>
      </c>
      <c r="P57" s="4">
        <v>8687.29687764487</v>
      </c>
      <c r="Q57" s="4">
        <v>7784.12151127619</v>
      </c>
      <c r="R57" s="4">
        <v>44340.2213265195</v>
      </c>
      <c r="S57" s="4">
        <v>27804.6065027908</v>
      </c>
      <c r="T57" s="4">
        <v>38675.4961100475</v>
      </c>
      <c r="U57" s="4">
        <v>206312.724692399</v>
      </c>
      <c r="V57" s="4"/>
      <c r="W57" s="4">
        <v>298195.370965293</v>
      </c>
      <c r="X57" s="4">
        <v>30.9388268946728</v>
      </c>
      <c r="Y57" s="4">
        <v>906950.038588391</v>
      </c>
    </row>
    <row r="58" spans="1:25">
      <c r="A58" s="3" t="s">
        <v>45</v>
      </c>
      <c r="B58" s="4">
        <v>2743.77801338101</v>
      </c>
      <c r="C58" s="4">
        <v>427.891097583785</v>
      </c>
      <c r="D58" s="4">
        <v>495.504183287746</v>
      </c>
      <c r="E58" s="4">
        <v>846.631873481385</v>
      </c>
      <c r="F58" s="4">
        <v>778.469313854037</v>
      </c>
      <c r="G58" s="4">
        <v>2649.56607886537</v>
      </c>
      <c r="H58" s="4">
        <v>972.121897184199</v>
      </c>
      <c r="I58" s="4">
        <v>393.325003836978</v>
      </c>
      <c r="J58" s="4">
        <v>0</v>
      </c>
      <c r="K58" s="4"/>
      <c r="L58" s="4">
        <v>812.324069680668</v>
      </c>
      <c r="M58" s="4">
        <v>1180.3451238887</v>
      </c>
      <c r="N58" s="4">
        <v>184.074355915567</v>
      </c>
      <c r="O58" s="4">
        <v>213.160811026926</v>
      </c>
      <c r="P58" s="4">
        <v>364.212337411766</v>
      </c>
      <c r="Q58" s="4">
        <v>334.889504261437</v>
      </c>
      <c r="R58" s="4">
        <v>1858.95058936501</v>
      </c>
      <c r="S58" s="4">
        <v>1165.69985667869</v>
      </c>
      <c r="T58" s="4">
        <v>1621.45866973281</v>
      </c>
      <c r="U58" s="4">
        <v>4704.43427307978</v>
      </c>
      <c r="V58" s="4"/>
      <c r="W58" s="4">
        <v>12937.0449468433</v>
      </c>
      <c r="X58" s="4">
        <v>1.96404239105811</v>
      </c>
      <c r="Y58" s="4">
        <v>34685.8460417502</v>
      </c>
    </row>
    <row r="59" spans="1:25">
      <c r="A59" s="3" t="s">
        <v>46</v>
      </c>
      <c r="B59" s="4">
        <v>6073.06286604333</v>
      </c>
      <c r="C59" s="4">
        <v>947.09175551869</v>
      </c>
      <c r="D59" s="4">
        <v>1039.2060372532</v>
      </c>
      <c r="E59" s="4">
        <v>1775.61559302097</v>
      </c>
      <c r="F59" s="4">
        <v>1723.05961315562</v>
      </c>
      <c r="G59" s="4">
        <v>5556.85533669696</v>
      </c>
      <c r="H59" s="4">
        <v>2038.80204965534</v>
      </c>
      <c r="I59" s="4">
        <v>824.90871394452</v>
      </c>
      <c r="J59" s="4">
        <v>0</v>
      </c>
      <c r="K59" s="4"/>
      <c r="L59" s="4">
        <v>1196.41673365807</v>
      </c>
      <c r="M59" s="4">
        <v>2612.56927712263</v>
      </c>
      <c r="N59" s="4">
        <v>407.429146982687</v>
      </c>
      <c r="O59" s="4">
        <v>447.055765009216</v>
      </c>
      <c r="P59" s="4">
        <v>763.851593278297</v>
      </c>
      <c r="Q59" s="4">
        <v>741.242550468448</v>
      </c>
      <c r="R59" s="4">
        <v>3898.72122290775</v>
      </c>
      <c r="S59" s="4">
        <v>2444.78728847018</v>
      </c>
      <c r="T59" s="4">
        <v>3400.63655479647</v>
      </c>
      <c r="U59" s="4">
        <v>33448.1901998191</v>
      </c>
      <c r="V59" s="4"/>
      <c r="W59" s="4">
        <v>19054.0913856886</v>
      </c>
      <c r="X59" s="4">
        <v>-25.0219528321789</v>
      </c>
      <c r="Y59" s="4">
        <v>88368.5717306578</v>
      </c>
    </row>
    <row r="60" spans="1:25">
      <c r="A60" s="3" t="s">
        <v>47</v>
      </c>
      <c r="B60" s="4">
        <v>456553.352117598</v>
      </c>
      <c r="C60" s="4">
        <v>71199.3149556693</v>
      </c>
      <c r="D60" s="4">
        <v>84374.1012541584</v>
      </c>
      <c r="E60" s="4">
        <v>144163.875558309</v>
      </c>
      <c r="F60" s="4">
        <v>129534.085129136</v>
      </c>
      <c r="G60" s="4">
        <v>451166.234630857</v>
      </c>
      <c r="H60" s="4">
        <v>165532.227881864</v>
      </c>
      <c r="I60" s="4">
        <v>66975.1029735738</v>
      </c>
      <c r="J60" s="4">
        <v>0</v>
      </c>
      <c r="K60" s="4"/>
      <c r="L60" s="4">
        <v>132862.224269584</v>
      </c>
      <c r="M60" s="4">
        <v>196404.563466489</v>
      </c>
      <c r="N60" s="4">
        <v>30629.2141063491</v>
      </c>
      <c r="O60" s="4">
        <v>36296.8718723412</v>
      </c>
      <c r="P60" s="4">
        <v>62017.8187616807</v>
      </c>
      <c r="Q60" s="4">
        <v>55724.2331609602</v>
      </c>
      <c r="R60" s="4">
        <v>316540.789247943</v>
      </c>
      <c r="S60" s="4">
        <v>198494.545670161</v>
      </c>
      <c r="T60" s="4">
        <v>276100.833441445</v>
      </c>
      <c r="U60" s="4">
        <v>1487086.64581136</v>
      </c>
      <c r="V60" s="4"/>
      <c r="W60" s="4">
        <v>2115959.17352157</v>
      </c>
      <c r="X60" s="4">
        <v>-117.335721044166</v>
      </c>
      <c r="Y60" s="4">
        <v>6477497.87211001</v>
      </c>
    </row>
    <row r="62" spans="1:25">
      <c r="A62" s="1" t="s">
        <v>3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5">
        <f>B44-B24</f>
        <v>0</v>
      </c>
      <c r="C64" s="5">
        <f>C44-C24</f>
        <v>0</v>
      </c>
      <c r="D64" s="5">
        <f>D44-D24</f>
        <v>0</v>
      </c>
      <c r="E64" s="5">
        <f>E44-E24</f>
        <v>0</v>
      </c>
      <c r="F64" s="5">
        <f>F44-F24</f>
        <v>0</v>
      </c>
      <c r="G64" s="5">
        <f>G44-G24</f>
        <v>0</v>
      </c>
      <c r="H64" s="5">
        <f>H44-H24</f>
        <v>0</v>
      </c>
      <c r="I64" s="5">
        <f>I44-I24</f>
        <v>0</v>
      </c>
      <c r="J64" s="5">
        <f>J44-J24</f>
        <v>0</v>
      </c>
      <c r="K64" s="5">
        <f>K44-K24</f>
        <v>0</v>
      </c>
      <c r="L64" s="5">
        <f>L44-L24</f>
        <v>0</v>
      </c>
      <c r="M64" s="5">
        <f>M44-M24</f>
        <v>0</v>
      </c>
      <c r="N64" s="5">
        <f>N44-N24</f>
        <v>0</v>
      </c>
      <c r="O64" s="5">
        <f>O44-O24</f>
        <v>0</v>
      </c>
      <c r="P64" s="5">
        <f>P44-P24</f>
        <v>0</v>
      </c>
      <c r="Q64" s="5">
        <f>Q44-Q24</f>
        <v>0</v>
      </c>
      <c r="R64" s="5">
        <f>R44-R24</f>
        <v>0</v>
      </c>
      <c r="S64" s="5">
        <f>S44-S24</f>
        <v>0</v>
      </c>
      <c r="T64" s="5">
        <f>T44-T24</f>
        <v>0</v>
      </c>
      <c r="U64" s="5">
        <f>U44-U24</f>
        <v>0</v>
      </c>
      <c r="V64" s="5">
        <f>V44-V24</f>
        <v>0</v>
      </c>
      <c r="W64" s="5">
        <f>W44-W24</f>
        <v>0</v>
      </c>
      <c r="X64" s="5">
        <f>X44-X24</f>
        <v>0</v>
      </c>
      <c r="Y64" s="5">
        <f>Y44-Y24</f>
        <v>0</v>
      </c>
    </row>
    <row r="65" spans="1:25">
      <c r="A65" s="3" t="s">
        <v>32</v>
      </c>
      <c r="B65" s="5">
        <f>B45-B25</f>
        <v>0</v>
      </c>
      <c r="C65" s="5">
        <f>C45-C25</f>
        <v>0</v>
      </c>
      <c r="D65" s="5">
        <f>D45-D25</f>
        <v>0</v>
      </c>
      <c r="E65" s="5">
        <f>E45-E25</f>
        <v>0</v>
      </c>
      <c r="F65" s="5">
        <f>F45-F25</f>
        <v>0</v>
      </c>
      <c r="G65" s="5">
        <f>G45-G25</f>
        <v>0</v>
      </c>
      <c r="H65" s="5">
        <f>H45-H25</f>
        <v>0</v>
      </c>
      <c r="I65" s="5">
        <f>I45-I25</f>
        <v>0</v>
      </c>
      <c r="J65" s="5">
        <f>J45-J25</f>
        <v>0</v>
      </c>
      <c r="K65" s="5">
        <f>K45-K25</f>
        <v>0</v>
      </c>
      <c r="L65" s="5">
        <f>L45-L25</f>
        <v>0</v>
      </c>
      <c r="M65" s="5">
        <f>M45-M25</f>
        <v>0</v>
      </c>
      <c r="N65" s="5">
        <f>N45-N25</f>
        <v>0</v>
      </c>
      <c r="O65" s="5">
        <f>O45-O25</f>
        <v>0</v>
      </c>
      <c r="P65" s="5">
        <f>P45-P25</f>
        <v>0</v>
      </c>
      <c r="Q65" s="5">
        <f>Q45-Q25</f>
        <v>0</v>
      </c>
      <c r="R65" s="5">
        <f>R45-R25</f>
        <v>0</v>
      </c>
      <c r="S65" s="5">
        <f>S45-S25</f>
        <v>0</v>
      </c>
      <c r="T65" s="5">
        <f>T45-T25</f>
        <v>0</v>
      </c>
      <c r="U65" s="5">
        <f>U45-U25</f>
        <v>0</v>
      </c>
      <c r="V65" s="5">
        <f>V45-V25</f>
        <v>0</v>
      </c>
      <c r="W65" s="5">
        <f>W45-W25</f>
        <v>0</v>
      </c>
      <c r="X65" s="5">
        <f>X45-X25</f>
        <v>0</v>
      </c>
      <c r="Y65" s="5">
        <f>Y45-Y25</f>
        <v>0</v>
      </c>
    </row>
    <row r="66" spans="1:25">
      <c r="A66" s="3" t="s">
        <v>33</v>
      </c>
      <c r="B66" s="5">
        <f>B46-B26</f>
        <v>0</v>
      </c>
      <c r="C66" s="5">
        <f>C46-C26</f>
        <v>0</v>
      </c>
      <c r="D66" s="5">
        <f>D46-D26</f>
        <v>0</v>
      </c>
      <c r="E66" s="5">
        <f>E46-E26</f>
        <v>0</v>
      </c>
      <c r="F66" s="5">
        <f>F46-F26</f>
        <v>0</v>
      </c>
      <c r="G66" s="5">
        <f>G46-G26</f>
        <v>0</v>
      </c>
      <c r="H66" s="5">
        <f>H46-H26</f>
        <v>0</v>
      </c>
      <c r="I66" s="5">
        <f>I46-I26</f>
        <v>0</v>
      </c>
      <c r="J66" s="5">
        <f>J46-J26</f>
        <v>0</v>
      </c>
      <c r="K66" s="5">
        <f>K46-K26</f>
        <v>0</v>
      </c>
      <c r="L66" s="5">
        <f>L46-L26</f>
        <v>0</v>
      </c>
      <c r="M66" s="5">
        <f>M46-M26</f>
        <v>0</v>
      </c>
      <c r="N66" s="5">
        <f>N46-N26</f>
        <v>0</v>
      </c>
      <c r="O66" s="5">
        <f>O46-O26</f>
        <v>0</v>
      </c>
      <c r="P66" s="5">
        <f>P46-P26</f>
        <v>0</v>
      </c>
      <c r="Q66" s="5">
        <f>Q46-Q26</f>
        <v>0</v>
      </c>
      <c r="R66" s="5">
        <f>R46-R26</f>
        <v>0</v>
      </c>
      <c r="S66" s="5">
        <f>S46-S26</f>
        <v>0</v>
      </c>
      <c r="T66" s="5">
        <f>T46-T26</f>
        <v>0</v>
      </c>
      <c r="U66" s="5">
        <f>U46-U26</f>
        <v>0</v>
      </c>
      <c r="V66" s="5">
        <f>V46-V26</f>
        <v>0</v>
      </c>
      <c r="W66" s="5">
        <f>W46-W26</f>
        <v>0</v>
      </c>
      <c r="X66" s="5">
        <f>X46-X26</f>
        <v>0</v>
      </c>
      <c r="Y66" s="5">
        <f>Y46-Y26</f>
        <v>0</v>
      </c>
    </row>
    <row r="67" spans="1:25">
      <c r="A67" s="3" t="s">
        <v>34</v>
      </c>
      <c r="B67" s="5">
        <f>B47-B27</f>
        <v>0</v>
      </c>
      <c r="C67" s="5">
        <f>C47-C27</f>
        <v>0</v>
      </c>
      <c r="D67" s="5">
        <f>D47-D27</f>
        <v>0</v>
      </c>
      <c r="E67" s="5">
        <f>E47-E27</f>
        <v>0</v>
      </c>
      <c r="F67" s="5">
        <f>F47-F27</f>
        <v>0</v>
      </c>
      <c r="G67" s="5">
        <f>G47-G27</f>
        <v>0</v>
      </c>
      <c r="H67" s="5">
        <f>H47-H27</f>
        <v>0</v>
      </c>
      <c r="I67" s="5">
        <f>I47-I27</f>
        <v>0</v>
      </c>
      <c r="J67" s="5">
        <f>J47-J27</f>
        <v>0</v>
      </c>
      <c r="K67" s="5">
        <f>K47-K27</f>
        <v>0</v>
      </c>
      <c r="L67" s="5">
        <f>L47-L27</f>
        <v>0</v>
      </c>
      <c r="M67" s="5">
        <f>M47-M27</f>
        <v>0</v>
      </c>
      <c r="N67" s="5">
        <f>N47-N27</f>
        <v>0</v>
      </c>
      <c r="O67" s="5">
        <f>O47-O27</f>
        <v>0</v>
      </c>
      <c r="P67" s="5">
        <f>P47-P27</f>
        <v>0</v>
      </c>
      <c r="Q67" s="5">
        <f>Q47-Q27</f>
        <v>0</v>
      </c>
      <c r="R67" s="5">
        <f>R47-R27</f>
        <v>0</v>
      </c>
      <c r="S67" s="5">
        <f>S47-S27</f>
        <v>0</v>
      </c>
      <c r="T67" s="5">
        <f>T47-T27</f>
        <v>0</v>
      </c>
      <c r="U67" s="5">
        <f>U47-U27</f>
        <v>0</v>
      </c>
      <c r="V67" s="5">
        <f>V47-V27</f>
        <v>0</v>
      </c>
      <c r="W67" s="5">
        <f>W47-W27</f>
        <v>0</v>
      </c>
      <c r="X67" s="5">
        <f>X47-X27</f>
        <v>0</v>
      </c>
      <c r="Y67" s="5">
        <f>Y47-Y27</f>
        <v>0</v>
      </c>
    </row>
    <row r="68" spans="1:25">
      <c r="A68" s="3" t="s">
        <v>35</v>
      </c>
      <c r="B68" s="5">
        <f>B48-B28</f>
        <v>0</v>
      </c>
      <c r="C68" s="5">
        <f>C48-C28</f>
        <v>0</v>
      </c>
      <c r="D68" s="5">
        <f>D48-D28</f>
        <v>0</v>
      </c>
      <c r="E68" s="5">
        <f>E48-E28</f>
        <v>0</v>
      </c>
      <c r="F68" s="5">
        <f>F48-F28</f>
        <v>0</v>
      </c>
      <c r="G68" s="5">
        <f>G48-G28</f>
        <v>0</v>
      </c>
      <c r="H68" s="5">
        <f>H48-H28</f>
        <v>0</v>
      </c>
      <c r="I68" s="5">
        <f>I48-I28</f>
        <v>0</v>
      </c>
      <c r="J68" s="5">
        <f>J48-J28</f>
        <v>0</v>
      </c>
      <c r="K68" s="5">
        <f>K48-K28</f>
        <v>0</v>
      </c>
      <c r="L68" s="5">
        <f>L48-L28</f>
        <v>0</v>
      </c>
      <c r="M68" s="5">
        <f>M48-M28</f>
        <v>0</v>
      </c>
      <c r="N68" s="5">
        <f>N48-N28</f>
        <v>0</v>
      </c>
      <c r="O68" s="5">
        <f>O48-O28</f>
        <v>0</v>
      </c>
      <c r="P68" s="5">
        <f>P48-P28</f>
        <v>0</v>
      </c>
      <c r="Q68" s="5">
        <f>Q48-Q28</f>
        <v>0</v>
      </c>
      <c r="R68" s="5">
        <f>R48-R28</f>
        <v>0</v>
      </c>
      <c r="S68" s="5">
        <f>S48-S28</f>
        <v>0</v>
      </c>
      <c r="T68" s="5">
        <f>T48-T28</f>
        <v>0</v>
      </c>
      <c r="U68" s="5">
        <f>U48-U28</f>
        <v>0</v>
      </c>
      <c r="V68" s="5">
        <f>V48-V28</f>
        <v>0</v>
      </c>
      <c r="W68" s="5">
        <f>W48-W28</f>
        <v>0</v>
      </c>
      <c r="X68" s="5">
        <f>X48-X28</f>
        <v>0</v>
      </c>
      <c r="Y68" s="5">
        <f>Y48-Y28</f>
        <v>0</v>
      </c>
    </row>
    <row r="69" spans="1:25">
      <c r="A69" s="3" t="s">
        <v>36</v>
      </c>
      <c r="B69" s="5">
        <f>B49-B29</f>
        <v>0</v>
      </c>
      <c r="C69" s="5">
        <f>C49-C29</f>
        <v>0</v>
      </c>
      <c r="D69" s="5">
        <f>D49-D29</f>
        <v>0</v>
      </c>
      <c r="E69" s="5">
        <f>E49-E29</f>
        <v>0</v>
      </c>
      <c r="F69" s="5">
        <f>F49-F29</f>
        <v>0</v>
      </c>
      <c r="G69" s="5">
        <f>G49-G29</f>
        <v>0</v>
      </c>
      <c r="H69" s="5">
        <f>H49-H29</f>
        <v>0</v>
      </c>
      <c r="I69" s="5">
        <f>I49-I29</f>
        <v>0</v>
      </c>
      <c r="J69" s="5">
        <f>J49-J29</f>
        <v>0</v>
      </c>
      <c r="K69" s="5">
        <f>K49-K29</f>
        <v>0</v>
      </c>
      <c r="L69" s="5">
        <f>L49-L29</f>
        <v>0</v>
      </c>
      <c r="M69" s="5">
        <f>M49-M29</f>
        <v>0</v>
      </c>
      <c r="N69" s="5">
        <f>N49-N29</f>
        <v>0</v>
      </c>
      <c r="O69" s="5">
        <f>O49-O29</f>
        <v>0</v>
      </c>
      <c r="P69" s="5">
        <f>P49-P29</f>
        <v>0</v>
      </c>
      <c r="Q69" s="5">
        <f>Q49-Q29</f>
        <v>0</v>
      </c>
      <c r="R69" s="5">
        <f>R49-R29</f>
        <v>0</v>
      </c>
      <c r="S69" s="5">
        <f>S49-S29</f>
        <v>0</v>
      </c>
      <c r="T69" s="5">
        <f>T49-T29</f>
        <v>0</v>
      </c>
      <c r="U69" s="5">
        <f>U49-U29</f>
        <v>0</v>
      </c>
      <c r="V69" s="5">
        <f>V49-V29</f>
        <v>0</v>
      </c>
      <c r="W69" s="5">
        <f>W49-W29</f>
        <v>0</v>
      </c>
      <c r="X69" s="5">
        <f>X49-X29</f>
        <v>0</v>
      </c>
      <c r="Y69" s="5">
        <f>Y49-Y29</f>
        <v>0</v>
      </c>
    </row>
    <row r="70" spans="1:25">
      <c r="A70" s="3" t="s">
        <v>37</v>
      </c>
      <c r="B70" s="5">
        <f>B50-B30</f>
        <v>0</v>
      </c>
      <c r="C70" s="5">
        <f>C50-C30</f>
        <v>0</v>
      </c>
      <c r="D70" s="5">
        <f>D50-D30</f>
        <v>0</v>
      </c>
      <c r="E70" s="5">
        <f>E50-E30</f>
        <v>0</v>
      </c>
      <c r="F70" s="5">
        <f>F50-F30</f>
        <v>0</v>
      </c>
      <c r="G70" s="5">
        <f>G50-G30</f>
        <v>0</v>
      </c>
      <c r="H70" s="5">
        <f>H50-H30</f>
        <v>0</v>
      </c>
      <c r="I70" s="5">
        <f>I50-I30</f>
        <v>0</v>
      </c>
      <c r="J70" s="5">
        <f>J50-J30</f>
        <v>0</v>
      </c>
      <c r="K70" s="5">
        <f>K50-K30</f>
        <v>0</v>
      </c>
      <c r="L70" s="5">
        <f>L50-L30</f>
        <v>0</v>
      </c>
      <c r="M70" s="5">
        <f>M50-M30</f>
        <v>0</v>
      </c>
      <c r="N70" s="5">
        <f>N50-N30</f>
        <v>0</v>
      </c>
      <c r="O70" s="5">
        <f>O50-O30</f>
        <v>0</v>
      </c>
      <c r="P70" s="5">
        <f>P50-P30</f>
        <v>0</v>
      </c>
      <c r="Q70" s="5">
        <f>Q50-Q30</f>
        <v>0</v>
      </c>
      <c r="R70" s="5">
        <f>R50-R30</f>
        <v>0</v>
      </c>
      <c r="S70" s="5">
        <f>S50-S30</f>
        <v>0</v>
      </c>
      <c r="T70" s="5">
        <f>T50-T30</f>
        <v>0</v>
      </c>
      <c r="U70" s="5">
        <f>U50-U30</f>
        <v>0</v>
      </c>
      <c r="V70" s="5">
        <f>V50-V30</f>
        <v>0</v>
      </c>
      <c r="W70" s="5">
        <f>W50-W30</f>
        <v>0</v>
      </c>
      <c r="X70" s="5">
        <f>X50-X30</f>
        <v>0</v>
      </c>
      <c r="Y70" s="5">
        <f>Y50-Y30</f>
        <v>0</v>
      </c>
    </row>
    <row r="71" spans="1:25">
      <c r="A71" s="3" t="s">
        <v>38</v>
      </c>
      <c r="B71" s="5">
        <f>B51-B31</f>
        <v>0</v>
      </c>
      <c r="C71" s="5">
        <f>C51-C31</f>
        <v>0</v>
      </c>
      <c r="D71" s="5">
        <f>D51-D31</f>
        <v>0</v>
      </c>
      <c r="E71" s="5">
        <f>E51-E31</f>
        <v>0</v>
      </c>
      <c r="F71" s="5">
        <f>F51-F31</f>
        <v>0</v>
      </c>
      <c r="G71" s="5">
        <f>G51-G31</f>
        <v>0</v>
      </c>
      <c r="H71" s="5">
        <f>H51-H31</f>
        <v>0</v>
      </c>
      <c r="I71" s="5">
        <f>I51-I31</f>
        <v>0</v>
      </c>
      <c r="J71" s="5">
        <f>J51-J31</f>
        <v>0</v>
      </c>
      <c r="K71" s="5">
        <f>K51-K31</f>
        <v>0</v>
      </c>
      <c r="L71" s="5">
        <f>L51-L31</f>
        <v>0</v>
      </c>
      <c r="M71" s="5">
        <f>M51-M31</f>
        <v>0</v>
      </c>
      <c r="N71" s="5">
        <f>N51-N31</f>
        <v>0</v>
      </c>
      <c r="O71" s="5">
        <f>O51-O31</f>
        <v>0</v>
      </c>
      <c r="P71" s="5">
        <f>P51-P31</f>
        <v>0</v>
      </c>
      <c r="Q71" s="5">
        <f>Q51-Q31</f>
        <v>0</v>
      </c>
      <c r="R71" s="5">
        <f>R51-R31</f>
        <v>0</v>
      </c>
      <c r="S71" s="5">
        <f>S51-S31</f>
        <v>0</v>
      </c>
      <c r="T71" s="5">
        <f>T51-T31</f>
        <v>0</v>
      </c>
      <c r="U71" s="5">
        <f>U51-U31</f>
        <v>0</v>
      </c>
      <c r="V71" s="5">
        <f>V51-V31</f>
        <v>0</v>
      </c>
      <c r="W71" s="5">
        <f>W51-W31</f>
        <v>0</v>
      </c>
      <c r="X71" s="5">
        <f>X51-X31</f>
        <v>0</v>
      </c>
      <c r="Y71" s="5">
        <f>Y51-Y31</f>
        <v>0</v>
      </c>
    </row>
    <row r="72" spans="1:25">
      <c r="A72" s="3" t="s">
        <v>39</v>
      </c>
      <c r="B72" s="5">
        <f>B52-B32</f>
        <v>0</v>
      </c>
      <c r="C72" s="5">
        <f>C52-C32</f>
        <v>0</v>
      </c>
      <c r="D72" s="5">
        <f>D52-D32</f>
        <v>0</v>
      </c>
      <c r="E72" s="5">
        <f>E52-E32</f>
        <v>0</v>
      </c>
      <c r="F72" s="5">
        <f>F52-F32</f>
        <v>0</v>
      </c>
      <c r="G72" s="5">
        <f>G52-G32</f>
        <v>0</v>
      </c>
      <c r="H72" s="5">
        <f>H52-H32</f>
        <v>0</v>
      </c>
      <c r="I72" s="5">
        <f>I52-I32</f>
        <v>0</v>
      </c>
      <c r="J72" s="5">
        <f>J52-J32</f>
        <v>0</v>
      </c>
      <c r="K72" s="5">
        <f>K52-K32</f>
        <v>0</v>
      </c>
      <c r="L72" s="5">
        <f>L52-L32</f>
        <v>0</v>
      </c>
      <c r="M72" s="5">
        <f>M52-M32</f>
        <v>0</v>
      </c>
      <c r="N72" s="5">
        <f>N52-N32</f>
        <v>0</v>
      </c>
      <c r="O72" s="5">
        <f>O52-O32</f>
        <v>0</v>
      </c>
      <c r="P72" s="5">
        <f>P52-P32</f>
        <v>0</v>
      </c>
      <c r="Q72" s="5">
        <f>Q52-Q32</f>
        <v>0</v>
      </c>
      <c r="R72" s="5">
        <f>R52-R32</f>
        <v>0</v>
      </c>
      <c r="S72" s="5">
        <f>S52-S32</f>
        <v>0</v>
      </c>
      <c r="T72" s="5">
        <f>T52-T32</f>
        <v>0</v>
      </c>
      <c r="U72" s="5">
        <f>U52-U32</f>
        <v>0</v>
      </c>
      <c r="V72" s="5">
        <f>V52-V32</f>
        <v>0</v>
      </c>
      <c r="W72" s="5">
        <f>W52-W32</f>
        <v>0</v>
      </c>
      <c r="X72" s="5">
        <f>X52-X32</f>
        <v>0</v>
      </c>
      <c r="Y72" s="5">
        <f>Y52-Y32</f>
        <v>0</v>
      </c>
    </row>
    <row r="73" spans="1:25">
      <c r="A73" s="3" t="s">
        <v>40</v>
      </c>
      <c r="B73" s="5">
        <f>B53-B33</f>
        <v>0</v>
      </c>
      <c r="C73" s="5">
        <f>C53-C33</f>
        <v>0</v>
      </c>
      <c r="D73" s="5">
        <f>D53-D33</f>
        <v>0</v>
      </c>
      <c r="E73" s="5">
        <f>E53-E33</f>
        <v>0</v>
      </c>
      <c r="F73" s="5">
        <f>F53-F33</f>
        <v>0</v>
      </c>
      <c r="G73" s="5">
        <f>G53-G33</f>
        <v>0</v>
      </c>
      <c r="H73" s="5">
        <f>H53-H33</f>
        <v>0</v>
      </c>
      <c r="I73" s="5">
        <f>I53-I33</f>
        <v>0</v>
      </c>
      <c r="J73" s="5">
        <f>J53-J33</f>
        <v>0</v>
      </c>
      <c r="K73" s="5">
        <f>K53-K33</f>
        <v>0</v>
      </c>
      <c r="L73" s="5">
        <f>L53-L33</f>
        <v>0</v>
      </c>
      <c r="M73" s="5">
        <f>M53-M33</f>
        <v>0</v>
      </c>
      <c r="N73" s="5">
        <f>N53-N33</f>
        <v>0</v>
      </c>
      <c r="O73" s="5">
        <f>O53-O33</f>
        <v>0</v>
      </c>
      <c r="P73" s="5">
        <f>P53-P33</f>
        <v>0</v>
      </c>
      <c r="Q73" s="5">
        <f>Q53-Q33</f>
        <v>0</v>
      </c>
      <c r="R73" s="5">
        <f>R53-R33</f>
        <v>0</v>
      </c>
      <c r="S73" s="5">
        <f>S53-S33</f>
        <v>0</v>
      </c>
      <c r="T73" s="5">
        <f>T53-T33</f>
        <v>0</v>
      </c>
      <c r="U73" s="5">
        <f>U53-U33</f>
        <v>0</v>
      </c>
      <c r="V73" s="5">
        <f>V53-V33</f>
        <v>0</v>
      </c>
      <c r="W73" s="5">
        <f>W53-W33</f>
        <v>0</v>
      </c>
      <c r="X73" s="5">
        <f>X53-X33</f>
        <v>0</v>
      </c>
      <c r="Y73" s="5">
        <f>Y53-Y33</f>
        <v>0</v>
      </c>
    </row>
    <row r="74" spans="1:25">
      <c r="A74" s="3" t="s">
        <v>41</v>
      </c>
      <c r="B74" s="5">
        <f>B54-B34</f>
        <v>0</v>
      </c>
      <c r="C74" s="5">
        <f>C54-C34</f>
        <v>0</v>
      </c>
      <c r="D74" s="5">
        <f>D54-D34</f>
        <v>0</v>
      </c>
      <c r="E74" s="5">
        <f>E54-E34</f>
        <v>0</v>
      </c>
      <c r="F74" s="5">
        <f>F54-F34</f>
        <v>0</v>
      </c>
      <c r="G74" s="5">
        <f>G54-G34</f>
        <v>0</v>
      </c>
      <c r="H74" s="5">
        <f>H54-H34</f>
        <v>0</v>
      </c>
      <c r="I74" s="5">
        <f>I54-I34</f>
        <v>0</v>
      </c>
      <c r="J74" s="5">
        <f>J54-J34</f>
        <v>0</v>
      </c>
      <c r="K74" s="5">
        <f>K54-K34</f>
        <v>0</v>
      </c>
      <c r="L74" s="5">
        <f>L54-L34</f>
        <v>0</v>
      </c>
      <c r="M74" s="5">
        <f>M54-M34</f>
        <v>0</v>
      </c>
      <c r="N74" s="5">
        <f>N54-N34</f>
        <v>0</v>
      </c>
      <c r="O74" s="5">
        <f>O54-O34</f>
        <v>0</v>
      </c>
      <c r="P74" s="5">
        <f>P54-P34</f>
        <v>0</v>
      </c>
      <c r="Q74" s="5">
        <f>Q54-Q34</f>
        <v>0</v>
      </c>
      <c r="R74" s="5">
        <f>R54-R34</f>
        <v>0</v>
      </c>
      <c r="S74" s="5">
        <f>S54-S34</f>
        <v>0</v>
      </c>
      <c r="T74" s="5">
        <f>T54-T34</f>
        <v>0</v>
      </c>
      <c r="U74" s="5">
        <f>U54-U34</f>
        <v>0</v>
      </c>
      <c r="V74" s="5">
        <f>V54-V34</f>
        <v>0</v>
      </c>
      <c r="W74" s="5">
        <f>W54-W34</f>
        <v>0</v>
      </c>
      <c r="X74" s="5">
        <f>X54-X34</f>
        <v>0</v>
      </c>
      <c r="Y74" s="5">
        <f>Y54-Y34</f>
        <v>0</v>
      </c>
    </row>
    <row r="75" spans="1:25">
      <c r="A75" s="3" t="s">
        <v>42</v>
      </c>
      <c r="B75" s="5">
        <f>B55-B35</f>
        <v>0</v>
      </c>
      <c r="C75" s="5">
        <f>C55-C35</f>
        <v>0</v>
      </c>
      <c r="D75" s="5">
        <f>D55-D35</f>
        <v>0</v>
      </c>
      <c r="E75" s="5">
        <f>E55-E35</f>
        <v>0</v>
      </c>
      <c r="F75" s="5">
        <f>F55-F35</f>
        <v>0</v>
      </c>
      <c r="G75" s="5">
        <f>G55-G35</f>
        <v>0</v>
      </c>
      <c r="H75" s="5">
        <f>H55-H35</f>
        <v>0</v>
      </c>
      <c r="I75" s="5">
        <f>I55-I35</f>
        <v>0</v>
      </c>
      <c r="J75" s="5">
        <f>J55-J35</f>
        <v>0</v>
      </c>
      <c r="K75" s="5">
        <f>K55-K35</f>
        <v>0</v>
      </c>
      <c r="L75" s="5">
        <f>L55-L35</f>
        <v>0</v>
      </c>
      <c r="M75" s="5">
        <f>M55-M35</f>
        <v>0</v>
      </c>
      <c r="N75" s="5">
        <f>N55-N35</f>
        <v>0</v>
      </c>
      <c r="O75" s="5">
        <f>O55-O35</f>
        <v>0</v>
      </c>
      <c r="P75" s="5">
        <f>P55-P35</f>
        <v>0</v>
      </c>
      <c r="Q75" s="5">
        <f>Q55-Q35</f>
        <v>0</v>
      </c>
      <c r="R75" s="5">
        <f>R55-R35</f>
        <v>0</v>
      </c>
      <c r="S75" s="5">
        <f>S55-S35</f>
        <v>0</v>
      </c>
      <c r="T75" s="5">
        <f>T55-T35</f>
        <v>0</v>
      </c>
      <c r="U75" s="5">
        <f>U55-U35</f>
        <v>0</v>
      </c>
      <c r="V75" s="5">
        <f>V55-V35</f>
        <v>0</v>
      </c>
      <c r="W75" s="5">
        <f>W55-W35</f>
        <v>0</v>
      </c>
      <c r="X75" s="5">
        <f>X55-X35</f>
        <v>0</v>
      </c>
      <c r="Y75" s="5">
        <f>Y55-Y35</f>
        <v>0</v>
      </c>
    </row>
    <row r="76" spans="1:25">
      <c r="A76" s="3" t="s">
        <v>43</v>
      </c>
      <c r="B76" s="5">
        <f>B56-B36</f>
        <v>0</v>
      </c>
      <c r="C76" s="5">
        <f>C56-C36</f>
        <v>0</v>
      </c>
      <c r="D76" s="5">
        <f>D56-D36</f>
        <v>0</v>
      </c>
      <c r="E76" s="5">
        <f>E56-E36</f>
        <v>0</v>
      </c>
      <c r="F76" s="5">
        <f>F56-F36</f>
        <v>0</v>
      </c>
      <c r="G76" s="5">
        <f>G56-G36</f>
        <v>0</v>
      </c>
      <c r="H76" s="5">
        <f>H56-H36</f>
        <v>0</v>
      </c>
      <c r="I76" s="5">
        <f>I56-I36</f>
        <v>0</v>
      </c>
      <c r="J76" s="5">
        <f>J56-J36</f>
        <v>0</v>
      </c>
      <c r="K76" s="5">
        <f>K56-K36</f>
        <v>0</v>
      </c>
      <c r="L76" s="5">
        <f>L56-L36</f>
        <v>0</v>
      </c>
      <c r="M76" s="5">
        <f>M56-M36</f>
        <v>0</v>
      </c>
      <c r="N76" s="5">
        <f>N56-N36</f>
        <v>0</v>
      </c>
      <c r="O76" s="5">
        <f>O56-O36</f>
        <v>0</v>
      </c>
      <c r="P76" s="5">
        <f>P56-P36</f>
        <v>0</v>
      </c>
      <c r="Q76" s="5">
        <f>Q56-Q36</f>
        <v>0</v>
      </c>
      <c r="R76" s="5">
        <f>R56-R36</f>
        <v>0</v>
      </c>
      <c r="S76" s="5">
        <f>S56-S36</f>
        <v>0</v>
      </c>
      <c r="T76" s="5">
        <f>T56-T36</f>
        <v>0</v>
      </c>
      <c r="U76" s="5">
        <f>U56-U36</f>
        <v>0</v>
      </c>
      <c r="V76" s="5">
        <f>V56-V36</f>
        <v>0</v>
      </c>
      <c r="W76" s="5">
        <f>W56-W36</f>
        <v>0</v>
      </c>
      <c r="X76" s="5">
        <f>X56-X36</f>
        <v>0</v>
      </c>
      <c r="Y76" s="5">
        <f>Y56-Y36</f>
        <v>0</v>
      </c>
    </row>
    <row r="77" spans="1:25">
      <c r="A77" s="3" t="s">
        <v>44</v>
      </c>
      <c r="B77" s="5">
        <f>B57-B37</f>
        <v>0</v>
      </c>
      <c r="C77" s="5">
        <f>C57-C37</f>
        <v>0</v>
      </c>
      <c r="D77" s="5">
        <f>D57-D37</f>
        <v>0</v>
      </c>
      <c r="E77" s="5">
        <f>E57-E37</f>
        <v>0</v>
      </c>
      <c r="F77" s="5">
        <f>F57-F37</f>
        <v>0</v>
      </c>
      <c r="G77" s="5">
        <f>G57-G37</f>
        <v>0</v>
      </c>
      <c r="H77" s="5">
        <f>H57-H37</f>
        <v>0</v>
      </c>
      <c r="I77" s="5">
        <f>I57-I37</f>
        <v>0</v>
      </c>
      <c r="J77" s="5">
        <f>J57-J37</f>
        <v>0</v>
      </c>
      <c r="K77" s="5">
        <f>K57-K37</f>
        <v>0</v>
      </c>
      <c r="L77" s="5">
        <f>L57-L37</f>
        <v>0</v>
      </c>
      <c r="M77" s="5">
        <f>M57-M37</f>
        <v>0</v>
      </c>
      <c r="N77" s="5">
        <f>N57-N37</f>
        <v>0</v>
      </c>
      <c r="O77" s="5">
        <f>O57-O37</f>
        <v>0</v>
      </c>
      <c r="P77" s="5">
        <f>P57-P37</f>
        <v>0</v>
      </c>
      <c r="Q77" s="5">
        <f>Q57-Q37</f>
        <v>0</v>
      </c>
      <c r="R77" s="5">
        <f>R57-R37</f>
        <v>0</v>
      </c>
      <c r="S77" s="5">
        <f>S57-S37</f>
        <v>0</v>
      </c>
      <c r="T77" s="5">
        <f>T57-T37</f>
        <v>0</v>
      </c>
      <c r="U77" s="5">
        <f>U57-U37</f>
        <v>0</v>
      </c>
      <c r="V77" s="5">
        <f>V57-V37</f>
        <v>0</v>
      </c>
      <c r="W77" s="5">
        <f>W57-W37</f>
        <v>0</v>
      </c>
      <c r="X77" s="5">
        <f>X57-X37</f>
        <v>0</v>
      </c>
      <c r="Y77" s="5">
        <f>Y57-Y37</f>
        <v>0</v>
      </c>
    </row>
    <row r="78" spans="1:25">
      <c r="A78" s="3" t="s">
        <v>45</v>
      </c>
      <c r="B78" s="5">
        <f>B58-B38</f>
        <v>0</v>
      </c>
      <c r="C78" s="5">
        <f>C58-C38</f>
        <v>0</v>
      </c>
      <c r="D78" s="5">
        <f>D58-D38</f>
        <v>0</v>
      </c>
      <c r="E78" s="5">
        <f>E58-E38</f>
        <v>0</v>
      </c>
      <c r="F78" s="5">
        <f>F58-F38</f>
        <v>0</v>
      </c>
      <c r="G78" s="5">
        <f>G58-G38</f>
        <v>0</v>
      </c>
      <c r="H78" s="5">
        <f>H58-H38</f>
        <v>0</v>
      </c>
      <c r="I78" s="5">
        <f>I58-I38</f>
        <v>0</v>
      </c>
      <c r="J78" s="5">
        <f>J58-J38</f>
        <v>0</v>
      </c>
      <c r="K78" s="5">
        <f>K58-K38</f>
        <v>0</v>
      </c>
      <c r="L78" s="5">
        <f>L58-L38</f>
        <v>0</v>
      </c>
      <c r="M78" s="5">
        <f>M58-M38</f>
        <v>0</v>
      </c>
      <c r="N78" s="5">
        <f>N58-N38</f>
        <v>0</v>
      </c>
      <c r="O78" s="5">
        <f>O58-O38</f>
        <v>0</v>
      </c>
      <c r="P78" s="5">
        <f>P58-P38</f>
        <v>0</v>
      </c>
      <c r="Q78" s="5">
        <f>Q58-Q38</f>
        <v>0</v>
      </c>
      <c r="R78" s="5">
        <f>R58-R38</f>
        <v>0</v>
      </c>
      <c r="S78" s="5">
        <f>S58-S38</f>
        <v>0</v>
      </c>
      <c r="T78" s="5">
        <f>T58-T38</f>
        <v>0</v>
      </c>
      <c r="U78" s="5">
        <f>U58-U38</f>
        <v>0</v>
      </c>
      <c r="V78" s="5">
        <f>V58-V38</f>
        <v>0</v>
      </c>
      <c r="W78" s="5">
        <f>W58-W38</f>
        <v>0</v>
      </c>
      <c r="X78" s="5">
        <f>X58-X38</f>
        <v>0</v>
      </c>
      <c r="Y78" s="5">
        <f>Y58-Y38</f>
        <v>0</v>
      </c>
    </row>
    <row r="79" spans="1:25">
      <c r="A79" s="3" t="s">
        <v>46</v>
      </c>
      <c r="B79" s="5">
        <f>B59-B39</f>
        <v>0</v>
      </c>
      <c r="C79" s="5">
        <f>C59-C39</f>
        <v>0</v>
      </c>
      <c r="D79" s="5">
        <f>D59-D39</f>
        <v>0</v>
      </c>
      <c r="E79" s="5">
        <f>E59-E39</f>
        <v>0</v>
      </c>
      <c r="F79" s="5">
        <f>F59-F39</f>
        <v>0</v>
      </c>
      <c r="G79" s="5">
        <f>G59-G39</f>
        <v>0</v>
      </c>
      <c r="H79" s="5">
        <f>H59-H39</f>
        <v>0</v>
      </c>
      <c r="I79" s="5">
        <f>I59-I39</f>
        <v>0</v>
      </c>
      <c r="J79" s="5">
        <f>J59-J39</f>
        <v>0</v>
      </c>
      <c r="K79" s="5">
        <f>K59-K39</f>
        <v>0</v>
      </c>
      <c r="L79" s="5">
        <f>L59-L39</f>
        <v>0</v>
      </c>
      <c r="M79" s="5">
        <f>M59-M39</f>
        <v>0</v>
      </c>
      <c r="N79" s="5">
        <f>N59-N39</f>
        <v>0</v>
      </c>
      <c r="O79" s="5">
        <f>O59-O39</f>
        <v>0</v>
      </c>
      <c r="P79" s="5">
        <f>P59-P39</f>
        <v>0</v>
      </c>
      <c r="Q79" s="5">
        <f>Q59-Q39</f>
        <v>0</v>
      </c>
      <c r="R79" s="5">
        <f>R59-R39</f>
        <v>0</v>
      </c>
      <c r="S79" s="5">
        <f>S59-S39</f>
        <v>0</v>
      </c>
      <c r="T79" s="5">
        <f>T59-T39</f>
        <v>0</v>
      </c>
      <c r="U79" s="5">
        <f>U59-U39</f>
        <v>0</v>
      </c>
      <c r="V79" s="5">
        <f>V59-V39</f>
        <v>0</v>
      </c>
      <c r="W79" s="5">
        <f>W59-W39</f>
        <v>0</v>
      </c>
      <c r="X79" s="5">
        <f>X59-X39</f>
        <v>0</v>
      </c>
      <c r="Y79" s="5">
        <f>Y59-Y39</f>
        <v>0</v>
      </c>
    </row>
    <row r="80" spans="1:25">
      <c r="A80" s="3" t="s">
        <v>47</v>
      </c>
      <c r="B80" s="5">
        <f>B60-B40</f>
        <v>0</v>
      </c>
      <c r="C80" s="5">
        <f>C60-C40</f>
        <v>0</v>
      </c>
      <c r="D80" s="5">
        <f>D60-D40</f>
        <v>0</v>
      </c>
      <c r="E80" s="5">
        <f>E60-E40</f>
        <v>0</v>
      </c>
      <c r="F80" s="5">
        <f>F60-F40</f>
        <v>0</v>
      </c>
      <c r="G80" s="5">
        <f>G60-G40</f>
        <v>0</v>
      </c>
      <c r="H80" s="5">
        <f>H60-H40</f>
        <v>0</v>
      </c>
      <c r="I80" s="5">
        <f>I60-I40</f>
        <v>0</v>
      </c>
      <c r="J80" s="5">
        <f>J60-J40</f>
        <v>0</v>
      </c>
      <c r="K80" s="5">
        <f>K60-K40</f>
        <v>0</v>
      </c>
      <c r="L80" s="5">
        <f>L60-L40</f>
        <v>0</v>
      </c>
      <c r="M80" s="5">
        <f>M60-M40</f>
        <v>0</v>
      </c>
      <c r="N80" s="5">
        <f>N60-N40</f>
        <v>0</v>
      </c>
      <c r="O80" s="5">
        <f>O60-O40</f>
        <v>0</v>
      </c>
      <c r="P80" s="5">
        <f>P60-P40</f>
        <v>0</v>
      </c>
      <c r="Q80" s="5">
        <f>Q60-Q40</f>
        <v>0</v>
      </c>
      <c r="R80" s="5">
        <f>R60-R40</f>
        <v>0</v>
      </c>
      <c r="S80" s="5">
        <f>S60-S40</f>
        <v>0</v>
      </c>
      <c r="T80" s="5">
        <f>T60-T40</f>
        <v>0</v>
      </c>
      <c r="U80" s="5">
        <f>U60-U40</f>
        <v>0</v>
      </c>
      <c r="V80" s="5">
        <f>V60-V40</f>
        <v>0</v>
      </c>
      <c r="W80" s="5">
        <f>W60-W40</f>
        <v>0</v>
      </c>
      <c r="X80" s="5">
        <f>X60-X40</f>
        <v>0</v>
      </c>
      <c r="Y80" s="5">
        <f>Y60-Y40</f>
        <v>0</v>
      </c>
    </row>
    <row r="82" spans="1:25">
      <c r="A82" s="1" t="s">
        <v>4</v>
      </c>
    </row>
    <row r="83" spans="1:25">
      <c r="B83" s="2" t="s">
        <v>7</v>
      </c>
      <c r="C83" s="2" t="s">
        <v>8</v>
      </c>
      <c r="D83" s="2" t="s">
        <v>9</v>
      </c>
      <c r="E83" s="2" t="s">
        <v>10</v>
      </c>
      <c r="F83" s="2" t="s">
        <v>11</v>
      </c>
      <c r="G83" s="2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>
      <c r="A84" s="3" t="s">
        <v>31</v>
      </c>
      <c r="B84" s="6">
        <f>IF(B24,B44/B24-1,0)</f>
        <v>0</v>
      </c>
      <c r="C84" s="6">
        <f>IF(C24,C44/C24-1,0)</f>
        <v>0</v>
      </c>
      <c r="D84" s="6">
        <f>IF(D24,D44/D24-1,0)</f>
        <v>0</v>
      </c>
      <c r="E84" s="6">
        <f>IF(E24,E44/E24-1,0)</f>
        <v>0</v>
      </c>
      <c r="F84" s="6">
        <f>IF(F24,F44/F24-1,0)</f>
        <v>0</v>
      </c>
      <c r="G84" s="6">
        <f>IF(G24,G44/G24-1,0)</f>
        <v>0</v>
      </c>
      <c r="H84" s="6">
        <f>IF(H24,H44/H24-1,0)</f>
        <v>0</v>
      </c>
      <c r="I84" s="6">
        <f>IF(I24,I44/I24-1,0)</f>
        <v>0</v>
      </c>
      <c r="J84" s="6">
        <f>IF(J24,J44/J24-1,0)</f>
        <v>0</v>
      </c>
      <c r="K84" s="6">
        <f>IF(K24,K44/K24-1,0)</f>
        <v>0</v>
      </c>
      <c r="L84" s="6">
        <f>IF(L24,L44/L24-1,0)</f>
        <v>0</v>
      </c>
      <c r="M84" s="6">
        <f>IF(M24,M44/M24-1,0)</f>
        <v>0</v>
      </c>
      <c r="N84" s="6">
        <f>IF(N24,N44/N24-1,0)</f>
        <v>0</v>
      </c>
      <c r="O84" s="6">
        <f>IF(O24,O44/O24-1,0)</f>
        <v>0</v>
      </c>
      <c r="P84" s="6">
        <f>IF(P24,P44/P24-1,0)</f>
        <v>0</v>
      </c>
      <c r="Q84" s="6">
        <f>IF(Q24,Q44/Q24-1,0)</f>
        <v>0</v>
      </c>
      <c r="R84" s="6">
        <f>IF(R24,R44/R24-1,0)</f>
        <v>0</v>
      </c>
      <c r="S84" s="6">
        <f>IF(S24,S44/S24-1,0)</f>
        <v>0</v>
      </c>
      <c r="T84" s="6">
        <f>IF(T24,T44/T24-1,0)</f>
        <v>0</v>
      </c>
      <c r="U84" s="6">
        <f>IF(U24,U44/U24-1,0)</f>
        <v>0</v>
      </c>
      <c r="V84" s="6">
        <f>IF(V24,V44/V24-1,0)</f>
        <v>0</v>
      </c>
      <c r="W84" s="6">
        <f>IF(W24,W44/W24-1,0)</f>
        <v>0</v>
      </c>
      <c r="X84" s="6">
        <f>IF(X24,X44/X24-1,0)</f>
        <v>0</v>
      </c>
      <c r="Y84" s="6">
        <f>IF(Y24,Y44/Y24-1,0)</f>
        <v>0</v>
      </c>
    </row>
    <row r="85" spans="1:25">
      <c r="A85" s="3" t="s">
        <v>32</v>
      </c>
      <c r="B85" s="6">
        <f>IF(B25,B45/B25-1,0)</f>
        <v>0</v>
      </c>
      <c r="C85" s="6">
        <f>IF(C25,C45/C25-1,0)</f>
        <v>0</v>
      </c>
      <c r="D85" s="6">
        <f>IF(D25,D45/D25-1,0)</f>
        <v>0</v>
      </c>
      <c r="E85" s="6">
        <f>IF(E25,E45/E25-1,0)</f>
        <v>0</v>
      </c>
      <c r="F85" s="6">
        <f>IF(F25,F45/F25-1,0)</f>
        <v>0</v>
      </c>
      <c r="G85" s="6">
        <f>IF(G25,G45/G25-1,0)</f>
        <v>0</v>
      </c>
      <c r="H85" s="6">
        <f>IF(H25,H45/H25-1,0)</f>
        <v>0</v>
      </c>
      <c r="I85" s="6">
        <f>IF(I25,I45/I25-1,0)</f>
        <v>0</v>
      </c>
      <c r="J85" s="6">
        <f>IF(J25,J45/J25-1,0)</f>
        <v>0</v>
      </c>
      <c r="K85" s="6">
        <f>IF(K25,K45/K25-1,0)</f>
        <v>0</v>
      </c>
      <c r="L85" s="6">
        <f>IF(L25,L45/L25-1,0)</f>
        <v>0</v>
      </c>
      <c r="M85" s="6">
        <f>IF(M25,M45/M25-1,0)</f>
        <v>0</v>
      </c>
      <c r="N85" s="6">
        <f>IF(N25,N45/N25-1,0)</f>
        <v>0</v>
      </c>
      <c r="O85" s="6">
        <f>IF(O25,O45/O25-1,0)</f>
        <v>0</v>
      </c>
      <c r="P85" s="6">
        <f>IF(P25,P45/P25-1,0)</f>
        <v>0</v>
      </c>
      <c r="Q85" s="6">
        <f>IF(Q25,Q45/Q25-1,0)</f>
        <v>0</v>
      </c>
      <c r="R85" s="6">
        <f>IF(R25,R45/R25-1,0)</f>
        <v>0</v>
      </c>
      <c r="S85" s="6">
        <f>IF(S25,S45/S25-1,0)</f>
        <v>0</v>
      </c>
      <c r="T85" s="6">
        <f>IF(T25,T45/T25-1,0)</f>
        <v>0</v>
      </c>
      <c r="U85" s="6">
        <f>IF(U25,U45/U25-1,0)</f>
        <v>0</v>
      </c>
      <c r="V85" s="6">
        <f>IF(V25,V45/V25-1,0)</f>
        <v>0</v>
      </c>
      <c r="W85" s="6">
        <f>IF(W25,W45/W25-1,0)</f>
        <v>0</v>
      </c>
      <c r="X85" s="6">
        <f>IF(X25,X45/X25-1,0)</f>
        <v>0</v>
      </c>
      <c r="Y85" s="6">
        <f>IF(Y25,Y45/Y25-1,0)</f>
        <v>0</v>
      </c>
    </row>
    <row r="86" spans="1:25">
      <c r="A86" s="3" t="s">
        <v>33</v>
      </c>
      <c r="B86" s="6">
        <f>IF(B26,B46/B26-1,0)</f>
        <v>0</v>
      </c>
      <c r="C86" s="6">
        <f>IF(C26,C46/C26-1,0)</f>
        <v>0</v>
      </c>
      <c r="D86" s="6">
        <f>IF(D26,D46/D26-1,0)</f>
        <v>0</v>
      </c>
      <c r="E86" s="6">
        <f>IF(E26,E46/E26-1,0)</f>
        <v>0</v>
      </c>
      <c r="F86" s="6">
        <f>IF(F26,F46/F26-1,0)</f>
        <v>0</v>
      </c>
      <c r="G86" s="6">
        <f>IF(G26,G46/G26-1,0)</f>
        <v>0</v>
      </c>
      <c r="H86" s="6">
        <f>IF(H26,H46/H26-1,0)</f>
        <v>0</v>
      </c>
      <c r="I86" s="6">
        <f>IF(I26,I46/I26-1,0)</f>
        <v>0</v>
      </c>
      <c r="J86" s="6">
        <f>IF(J26,J46/J26-1,0)</f>
        <v>0</v>
      </c>
      <c r="K86" s="6">
        <f>IF(K26,K46/K26-1,0)</f>
        <v>0</v>
      </c>
      <c r="L86" s="6">
        <f>IF(L26,L46/L26-1,0)</f>
        <v>0</v>
      </c>
      <c r="M86" s="6">
        <f>IF(M26,M46/M26-1,0)</f>
        <v>0</v>
      </c>
      <c r="N86" s="6">
        <f>IF(N26,N46/N26-1,0)</f>
        <v>0</v>
      </c>
      <c r="O86" s="6">
        <f>IF(O26,O46/O26-1,0)</f>
        <v>0</v>
      </c>
      <c r="P86" s="6">
        <f>IF(P26,P46/P26-1,0)</f>
        <v>0</v>
      </c>
      <c r="Q86" s="6">
        <f>IF(Q26,Q46/Q26-1,0)</f>
        <v>0</v>
      </c>
      <c r="R86" s="6">
        <f>IF(R26,R46/R26-1,0)</f>
        <v>0</v>
      </c>
      <c r="S86" s="6">
        <f>IF(S26,S46/S26-1,0)</f>
        <v>0</v>
      </c>
      <c r="T86" s="6">
        <f>IF(T26,T46/T26-1,0)</f>
        <v>0</v>
      </c>
      <c r="U86" s="6">
        <f>IF(U26,U46/U26-1,0)</f>
        <v>0</v>
      </c>
      <c r="V86" s="6">
        <f>IF(V26,V46/V26-1,0)</f>
        <v>0</v>
      </c>
      <c r="W86" s="6">
        <f>IF(W26,W46/W26-1,0)</f>
        <v>0</v>
      </c>
      <c r="X86" s="6">
        <f>IF(X26,X46/X26-1,0)</f>
        <v>0</v>
      </c>
      <c r="Y86" s="6">
        <f>IF(Y26,Y46/Y26-1,0)</f>
        <v>0</v>
      </c>
    </row>
    <row r="87" spans="1:25">
      <c r="A87" s="3" t="s">
        <v>34</v>
      </c>
      <c r="B87" s="6">
        <f>IF(B27,B47/B27-1,0)</f>
        <v>0</v>
      </c>
      <c r="C87" s="6">
        <f>IF(C27,C47/C27-1,0)</f>
        <v>0</v>
      </c>
      <c r="D87" s="6">
        <f>IF(D27,D47/D27-1,0)</f>
        <v>0</v>
      </c>
      <c r="E87" s="6">
        <f>IF(E27,E47/E27-1,0)</f>
        <v>0</v>
      </c>
      <c r="F87" s="6">
        <f>IF(F27,F47/F27-1,0)</f>
        <v>0</v>
      </c>
      <c r="G87" s="6">
        <f>IF(G27,G47/G27-1,0)</f>
        <v>0</v>
      </c>
      <c r="H87" s="6">
        <f>IF(H27,H47/H27-1,0)</f>
        <v>0</v>
      </c>
      <c r="I87" s="6">
        <f>IF(I27,I47/I27-1,0)</f>
        <v>0</v>
      </c>
      <c r="J87" s="6">
        <f>IF(J27,J47/J27-1,0)</f>
        <v>0</v>
      </c>
      <c r="K87" s="6">
        <f>IF(K27,K47/K27-1,0)</f>
        <v>0</v>
      </c>
      <c r="L87" s="6">
        <f>IF(L27,L47/L27-1,0)</f>
        <v>0</v>
      </c>
      <c r="M87" s="6">
        <f>IF(M27,M47/M27-1,0)</f>
        <v>0</v>
      </c>
      <c r="N87" s="6">
        <f>IF(N27,N47/N27-1,0)</f>
        <v>0</v>
      </c>
      <c r="O87" s="6">
        <f>IF(O27,O47/O27-1,0)</f>
        <v>0</v>
      </c>
      <c r="P87" s="6">
        <f>IF(P27,P47/P27-1,0)</f>
        <v>0</v>
      </c>
      <c r="Q87" s="6">
        <f>IF(Q27,Q47/Q27-1,0)</f>
        <v>0</v>
      </c>
      <c r="R87" s="6">
        <f>IF(R27,R47/R27-1,0)</f>
        <v>0</v>
      </c>
      <c r="S87" s="6">
        <f>IF(S27,S47/S27-1,0)</f>
        <v>0</v>
      </c>
      <c r="T87" s="6">
        <f>IF(T27,T47/T27-1,0)</f>
        <v>0</v>
      </c>
      <c r="U87" s="6">
        <f>IF(U27,U47/U27-1,0)</f>
        <v>0</v>
      </c>
      <c r="V87" s="6">
        <f>IF(V27,V47/V27-1,0)</f>
        <v>0</v>
      </c>
      <c r="W87" s="6">
        <f>IF(W27,W47/W27-1,0)</f>
        <v>0</v>
      </c>
      <c r="X87" s="6">
        <f>IF(X27,X47/X27-1,0)</f>
        <v>0</v>
      </c>
      <c r="Y87" s="6">
        <f>IF(Y27,Y47/Y27-1,0)</f>
        <v>0</v>
      </c>
    </row>
    <row r="88" spans="1:25">
      <c r="A88" s="3" t="s">
        <v>35</v>
      </c>
      <c r="B88" s="6">
        <f>IF(B28,B48/B28-1,0)</f>
        <v>0</v>
      </c>
      <c r="C88" s="6">
        <f>IF(C28,C48/C28-1,0)</f>
        <v>0</v>
      </c>
      <c r="D88" s="6">
        <f>IF(D28,D48/D28-1,0)</f>
        <v>0</v>
      </c>
      <c r="E88" s="6">
        <f>IF(E28,E48/E28-1,0)</f>
        <v>0</v>
      </c>
      <c r="F88" s="6">
        <f>IF(F28,F48/F28-1,0)</f>
        <v>0</v>
      </c>
      <c r="G88" s="6">
        <f>IF(G28,G48/G28-1,0)</f>
        <v>0</v>
      </c>
      <c r="H88" s="6">
        <f>IF(H28,H48/H28-1,0)</f>
        <v>0</v>
      </c>
      <c r="I88" s="6">
        <f>IF(I28,I48/I28-1,0)</f>
        <v>0</v>
      </c>
      <c r="J88" s="6">
        <f>IF(J28,J48/J28-1,0)</f>
        <v>0</v>
      </c>
      <c r="K88" s="6">
        <f>IF(K28,K48/K28-1,0)</f>
        <v>0</v>
      </c>
      <c r="L88" s="6">
        <f>IF(L28,L48/L28-1,0)</f>
        <v>0</v>
      </c>
      <c r="M88" s="6">
        <f>IF(M28,M48/M28-1,0)</f>
        <v>0</v>
      </c>
      <c r="N88" s="6">
        <f>IF(N28,N48/N28-1,0)</f>
        <v>0</v>
      </c>
      <c r="O88" s="6">
        <f>IF(O28,O48/O28-1,0)</f>
        <v>0</v>
      </c>
      <c r="P88" s="6">
        <f>IF(P28,P48/P28-1,0)</f>
        <v>0</v>
      </c>
      <c r="Q88" s="6">
        <f>IF(Q28,Q48/Q28-1,0)</f>
        <v>0</v>
      </c>
      <c r="R88" s="6">
        <f>IF(R28,R48/R28-1,0)</f>
        <v>0</v>
      </c>
      <c r="S88" s="6">
        <f>IF(S28,S48/S28-1,0)</f>
        <v>0</v>
      </c>
      <c r="T88" s="6">
        <f>IF(T28,T48/T28-1,0)</f>
        <v>0</v>
      </c>
      <c r="U88" s="6">
        <f>IF(U28,U48/U28-1,0)</f>
        <v>0</v>
      </c>
      <c r="V88" s="6">
        <f>IF(V28,V48/V28-1,0)</f>
        <v>0</v>
      </c>
      <c r="W88" s="6">
        <f>IF(W28,W48/W28-1,0)</f>
        <v>0</v>
      </c>
      <c r="X88" s="6">
        <f>IF(X28,X48/X28-1,0)</f>
        <v>0</v>
      </c>
      <c r="Y88" s="6">
        <f>IF(Y28,Y48/Y28-1,0)</f>
        <v>0</v>
      </c>
    </row>
    <row r="89" spans="1:25">
      <c r="A89" s="3" t="s">
        <v>36</v>
      </c>
      <c r="B89" s="6">
        <f>IF(B29,B49/B29-1,0)</f>
        <v>0</v>
      </c>
      <c r="C89" s="6">
        <f>IF(C29,C49/C29-1,0)</f>
        <v>0</v>
      </c>
      <c r="D89" s="6">
        <f>IF(D29,D49/D29-1,0)</f>
        <v>0</v>
      </c>
      <c r="E89" s="6">
        <f>IF(E29,E49/E29-1,0)</f>
        <v>0</v>
      </c>
      <c r="F89" s="6">
        <f>IF(F29,F49/F29-1,0)</f>
        <v>0</v>
      </c>
      <c r="G89" s="6">
        <f>IF(G29,G49/G29-1,0)</f>
        <v>0</v>
      </c>
      <c r="H89" s="6">
        <f>IF(H29,H49/H29-1,0)</f>
        <v>0</v>
      </c>
      <c r="I89" s="6">
        <f>IF(I29,I49/I29-1,0)</f>
        <v>0</v>
      </c>
      <c r="J89" s="6">
        <f>IF(J29,J49/J29-1,0)</f>
        <v>0</v>
      </c>
      <c r="K89" s="6">
        <f>IF(K29,K49/K29-1,0)</f>
        <v>0</v>
      </c>
      <c r="L89" s="6">
        <f>IF(L29,L49/L29-1,0)</f>
        <v>0</v>
      </c>
      <c r="M89" s="6">
        <f>IF(M29,M49/M29-1,0)</f>
        <v>0</v>
      </c>
      <c r="N89" s="6">
        <f>IF(N29,N49/N29-1,0)</f>
        <v>0</v>
      </c>
      <c r="O89" s="6">
        <f>IF(O29,O49/O29-1,0)</f>
        <v>0</v>
      </c>
      <c r="P89" s="6">
        <f>IF(P29,P49/P29-1,0)</f>
        <v>0</v>
      </c>
      <c r="Q89" s="6">
        <f>IF(Q29,Q49/Q29-1,0)</f>
        <v>0</v>
      </c>
      <c r="R89" s="6">
        <f>IF(R29,R49/R29-1,0)</f>
        <v>0</v>
      </c>
      <c r="S89" s="6">
        <f>IF(S29,S49/S29-1,0)</f>
        <v>0</v>
      </c>
      <c r="T89" s="6">
        <f>IF(T29,T49/T29-1,0)</f>
        <v>0</v>
      </c>
      <c r="U89" s="6">
        <f>IF(U29,U49/U29-1,0)</f>
        <v>0</v>
      </c>
      <c r="V89" s="6">
        <f>IF(V29,V49/V29-1,0)</f>
        <v>0</v>
      </c>
      <c r="W89" s="6">
        <f>IF(W29,W49/W29-1,0)</f>
        <v>0</v>
      </c>
      <c r="X89" s="6">
        <f>IF(X29,X49/X29-1,0)</f>
        <v>0</v>
      </c>
      <c r="Y89" s="6">
        <f>IF(Y29,Y49/Y29-1,0)</f>
        <v>0</v>
      </c>
    </row>
    <row r="90" spans="1:25">
      <c r="A90" s="3" t="s">
        <v>37</v>
      </c>
      <c r="B90" s="6">
        <f>IF(B30,B50/B30-1,0)</f>
        <v>0</v>
      </c>
      <c r="C90" s="6">
        <f>IF(C30,C50/C30-1,0)</f>
        <v>0</v>
      </c>
      <c r="D90" s="6">
        <f>IF(D30,D50/D30-1,0)</f>
        <v>0</v>
      </c>
      <c r="E90" s="6">
        <f>IF(E30,E50/E30-1,0)</f>
        <v>0</v>
      </c>
      <c r="F90" s="6">
        <f>IF(F30,F50/F30-1,0)</f>
        <v>0</v>
      </c>
      <c r="G90" s="6">
        <f>IF(G30,G50/G30-1,0)</f>
        <v>0</v>
      </c>
      <c r="H90" s="6">
        <f>IF(H30,H50/H30-1,0)</f>
        <v>0</v>
      </c>
      <c r="I90" s="6">
        <f>IF(I30,I50/I30-1,0)</f>
        <v>0</v>
      </c>
      <c r="J90" s="6">
        <f>IF(J30,J50/J30-1,0)</f>
        <v>0</v>
      </c>
      <c r="K90" s="6">
        <f>IF(K30,K50/K30-1,0)</f>
        <v>0</v>
      </c>
      <c r="L90" s="6">
        <f>IF(L30,L50/L30-1,0)</f>
        <v>0</v>
      </c>
      <c r="M90" s="6">
        <f>IF(M30,M50/M30-1,0)</f>
        <v>0</v>
      </c>
      <c r="N90" s="6">
        <f>IF(N30,N50/N30-1,0)</f>
        <v>0</v>
      </c>
      <c r="O90" s="6">
        <f>IF(O30,O50/O30-1,0)</f>
        <v>0</v>
      </c>
      <c r="P90" s="6">
        <f>IF(P30,P50/P30-1,0)</f>
        <v>0</v>
      </c>
      <c r="Q90" s="6">
        <f>IF(Q30,Q50/Q30-1,0)</f>
        <v>0</v>
      </c>
      <c r="R90" s="6">
        <f>IF(R30,R50/R30-1,0)</f>
        <v>0</v>
      </c>
      <c r="S90" s="6">
        <f>IF(S30,S50/S30-1,0)</f>
        <v>0</v>
      </c>
      <c r="T90" s="6">
        <f>IF(T30,T50/T30-1,0)</f>
        <v>0</v>
      </c>
      <c r="U90" s="6">
        <f>IF(U30,U50/U30-1,0)</f>
        <v>0</v>
      </c>
      <c r="V90" s="6">
        <f>IF(V30,V50/V30-1,0)</f>
        <v>0</v>
      </c>
      <c r="W90" s="6">
        <f>IF(W30,W50/W30-1,0)</f>
        <v>0</v>
      </c>
      <c r="X90" s="6">
        <f>IF(X30,X50/X30-1,0)</f>
        <v>0</v>
      </c>
      <c r="Y90" s="6">
        <f>IF(Y30,Y50/Y30-1,0)</f>
        <v>0</v>
      </c>
    </row>
    <row r="91" spans="1:25">
      <c r="A91" s="3" t="s">
        <v>38</v>
      </c>
      <c r="B91" s="6">
        <f>IF(B31,B51/B31-1,0)</f>
        <v>0</v>
      </c>
      <c r="C91" s="6">
        <f>IF(C31,C51/C31-1,0)</f>
        <v>0</v>
      </c>
      <c r="D91" s="6">
        <f>IF(D31,D51/D31-1,0)</f>
        <v>0</v>
      </c>
      <c r="E91" s="6">
        <f>IF(E31,E51/E31-1,0)</f>
        <v>0</v>
      </c>
      <c r="F91" s="6">
        <f>IF(F31,F51/F31-1,0)</f>
        <v>0</v>
      </c>
      <c r="G91" s="6">
        <f>IF(G31,G51/G31-1,0)</f>
        <v>0</v>
      </c>
      <c r="H91" s="6">
        <f>IF(H31,H51/H31-1,0)</f>
        <v>0</v>
      </c>
      <c r="I91" s="6">
        <f>IF(I31,I51/I31-1,0)</f>
        <v>0</v>
      </c>
      <c r="J91" s="6">
        <f>IF(J31,J51/J31-1,0)</f>
        <v>0</v>
      </c>
      <c r="K91" s="6">
        <f>IF(K31,K51/K31-1,0)</f>
        <v>0</v>
      </c>
      <c r="L91" s="6">
        <f>IF(L31,L51/L31-1,0)</f>
        <v>0</v>
      </c>
      <c r="M91" s="6">
        <f>IF(M31,M51/M31-1,0)</f>
        <v>0</v>
      </c>
      <c r="N91" s="6">
        <f>IF(N31,N51/N31-1,0)</f>
        <v>0</v>
      </c>
      <c r="O91" s="6">
        <f>IF(O31,O51/O31-1,0)</f>
        <v>0</v>
      </c>
      <c r="P91" s="6">
        <f>IF(P31,P51/P31-1,0)</f>
        <v>0</v>
      </c>
      <c r="Q91" s="6">
        <f>IF(Q31,Q51/Q31-1,0)</f>
        <v>0</v>
      </c>
      <c r="R91" s="6">
        <f>IF(R31,R51/R31-1,0)</f>
        <v>0</v>
      </c>
      <c r="S91" s="6">
        <f>IF(S31,S51/S31-1,0)</f>
        <v>0</v>
      </c>
      <c r="T91" s="6">
        <f>IF(T31,T51/T31-1,0)</f>
        <v>0</v>
      </c>
      <c r="U91" s="6">
        <f>IF(U31,U51/U31-1,0)</f>
        <v>0</v>
      </c>
      <c r="V91" s="6">
        <f>IF(V31,V51/V31-1,0)</f>
        <v>0</v>
      </c>
      <c r="W91" s="6">
        <f>IF(W31,W51/W31-1,0)</f>
        <v>0</v>
      </c>
      <c r="X91" s="6">
        <f>IF(X31,X51/X31-1,0)</f>
        <v>0</v>
      </c>
      <c r="Y91" s="6">
        <f>IF(Y31,Y51/Y31-1,0)</f>
        <v>0</v>
      </c>
    </row>
    <row r="92" spans="1:25">
      <c r="A92" s="3" t="s">
        <v>39</v>
      </c>
      <c r="B92" s="6">
        <f>IF(B32,B52/B32-1,0)</f>
        <v>0</v>
      </c>
      <c r="C92" s="6">
        <f>IF(C32,C52/C32-1,0)</f>
        <v>0</v>
      </c>
      <c r="D92" s="6">
        <f>IF(D32,D52/D32-1,0)</f>
        <v>0</v>
      </c>
      <c r="E92" s="6">
        <f>IF(E32,E52/E32-1,0)</f>
        <v>0</v>
      </c>
      <c r="F92" s="6">
        <f>IF(F32,F52/F32-1,0)</f>
        <v>0</v>
      </c>
      <c r="G92" s="6">
        <f>IF(G32,G52/G32-1,0)</f>
        <v>0</v>
      </c>
      <c r="H92" s="6">
        <f>IF(H32,H52/H32-1,0)</f>
        <v>0</v>
      </c>
      <c r="I92" s="6">
        <f>IF(I32,I52/I32-1,0)</f>
        <v>0</v>
      </c>
      <c r="J92" s="6">
        <f>IF(J32,J52/J32-1,0)</f>
        <v>0</v>
      </c>
      <c r="K92" s="6">
        <f>IF(K32,K52/K32-1,0)</f>
        <v>0</v>
      </c>
      <c r="L92" s="6">
        <f>IF(L32,L52/L32-1,0)</f>
        <v>0</v>
      </c>
      <c r="M92" s="6">
        <f>IF(M32,M52/M32-1,0)</f>
        <v>0</v>
      </c>
      <c r="N92" s="6">
        <f>IF(N32,N52/N32-1,0)</f>
        <v>0</v>
      </c>
      <c r="O92" s="6">
        <f>IF(O32,O52/O32-1,0)</f>
        <v>0</v>
      </c>
      <c r="P92" s="6">
        <f>IF(P32,P52/P32-1,0)</f>
        <v>0</v>
      </c>
      <c r="Q92" s="6">
        <f>IF(Q32,Q52/Q32-1,0)</f>
        <v>0</v>
      </c>
      <c r="R92" s="6">
        <f>IF(R32,R52/R32-1,0)</f>
        <v>0</v>
      </c>
      <c r="S92" s="6">
        <f>IF(S32,S52/S32-1,0)</f>
        <v>0</v>
      </c>
      <c r="T92" s="6">
        <f>IF(T32,T52/T32-1,0)</f>
        <v>0</v>
      </c>
      <c r="U92" s="6">
        <f>IF(U32,U52/U32-1,0)</f>
        <v>0</v>
      </c>
      <c r="V92" s="6">
        <f>IF(V32,V52/V32-1,0)</f>
        <v>0</v>
      </c>
      <c r="W92" s="6">
        <f>IF(W32,W52/W32-1,0)</f>
        <v>0</v>
      </c>
      <c r="X92" s="6">
        <f>IF(X32,X52/X32-1,0)</f>
        <v>0</v>
      </c>
      <c r="Y92" s="6">
        <f>IF(Y32,Y52/Y32-1,0)</f>
        <v>0</v>
      </c>
    </row>
    <row r="93" spans="1:25">
      <c r="A93" s="3" t="s">
        <v>40</v>
      </c>
      <c r="B93" s="6">
        <f>IF(B33,B53/B33-1,0)</f>
        <v>0</v>
      </c>
      <c r="C93" s="6">
        <f>IF(C33,C53/C33-1,0)</f>
        <v>0</v>
      </c>
      <c r="D93" s="6">
        <f>IF(D33,D53/D33-1,0)</f>
        <v>0</v>
      </c>
      <c r="E93" s="6">
        <f>IF(E33,E53/E33-1,0)</f>
        <v>0</v>
      </c>
      <c r="F93" s="6">
        <f>IF(F33,F53/F33-1,0)</f>
        <v>0</v>
      </c>
      <c r="G93" s="6">
        <f>IF(G33,G53/G33-1,0)</f>
        <v>0</v>
      </c>
      <c r="H93" s="6">
        <f>IF(H33,H53/H33-1,0)</f>
        <v>0</v>
      </c>
      <c r="I93" s="6">
        <f>IF(I33,I53/I33-1,0)</f>
        <v>0</v>
      </c>
      <c r="J93" s="6">
        <f>IF(J33,J53/J33-1,0)</f>
        <v>0</v>
      </c>
      <c r="K93" s="6">
        <f>IF(K33,K53/K33-1,0)</f>
        <v>0</v>
      </c>
      <c r="L93" s="6">
        <f>IF(L33,L53/L33-1,0)</f>
        <v>0</v>
      </c>
      <c r="M93" s="6">
        <f>IF(M33,M53/M33-1,0)</f>
        <v>0</v>
      </c>
      <c r="N93" s="6">
        <f>IF(N33,N53/N33-1,0)</f>
        <v>0</v>
      </c>
      <c r="O93" s="6">
        <f>IF(O33,O53/O33-1,0)</f>
        <v>0</v>
      </c>
      <c r="P93" s="6">
        <f>IF(P33,P53/P33-1,0)</f>
        <v>0</v>
      </c>
      <c r="Q93" s="6">
        <f>IF(Q33,Q53/Q33-1,0)</f>
        <v>0</v>
      </c>
      <c r="R93" s="6">
        <f>IF(R33,R53/R33-1,0)</f>
        <v>0</v>
      </c>
      <c r="S93" s="6">
        <f>IF(S33,S53/S33-1,0)</f>
        <v>0</v>
      </c>
      <c r="T93" s="6">
        <f>IF(T33,T53/T33-1,0)</f>
        <v>0</v>
      </c>
      <c r="U93" s="6">
        <f>IF(U33,U53/U33-1,0)</f>
        <v>0</v>
      </c>
      <c r="V93" s="6">
        <f>IF(V33,V53/V33-1,0)</f>
        <v>0</v>
      </c>
      <c r="W93" s="6">
        <f>IF(W33,W53/W33-1,0)</f>
        <v>0</v>
      </c>
      <c r="X93" s="6">
        <f>IF(X33,X53/X33-1,0)</f>
        <v>0</v>
      </c>
      <c r="Y93" s="6">
        <f>IF(Y33,Y53/Y33-1,0)</f>
        <v>0</v>
      </c>
    </row>
    <row r="94" spans="1:25">
      <c r="A94" s="3" t="s">
        <v>41</v>
      </c>
      <c r="B94" s="6">
        <f>IF(B34,B54/B34-1,0)</f>
        <v>0</v>
      </c>
      <c r="C94" s="6">
        <f>IF(C34,C54/C34-1,0)</f>
        <v>0</v>
      </c>
      <c r="D94" s="6">
        <f>IF(D34,D54/D34-1,0)</f>
        <v>0</v>
      </c>
      <c r="E94" s="6">
        <f>IF(E34,E54/E34-1,0)</f>
        <v>0</v>
      </c>
      <c r="F94" s="6">
        <f>IF(F34,F54/F34-1,0)</f>
        <v>0</v>
      </c>
      <c r="G94" s="6">
        <f>IF(G34,G54/G34-1,0)</f>
        <v>0</v>
      </c>
      <c r="H94" s="6">
        <f>IF(H34,H54/H34-1,0)</f>
        <v>0</v>
      </c>
      <c r="I94" s="6">
        <f>IF(I34,I54/I34-1,0)</f>
        <v>0</v>
      </c>
      <c r="J94" s="6">
        <f>IF(J34,J54/J34-1,0)</f>
        <v>0</v>
      </c>
      <c r="K94" s="6">
        <f>IF(K34,K54/K34-1,0)</f>
        <v>0</v>
      </c>
      <c r="L94" s="6">
        <f>IF(L34,L54/L34-1,0)</f>
        <v>0</v>
      </c>
      <c r="M94" s="6">
        <f>IF(M34,M54/M34-1,0)</f>
        <v>0</v>
      </c>
      <c r="N94" s="6">
        <f>IF(N34,N54/N34-1,0)</f>
        <v>0</v>
      </c>
      <c r="O94" s="6">
        <f>IF(O34,O54/O34-1,0)</f>
        <v>0</v>
      </c>
      <c r="P94" s="6">
        <f>IF(P34,P54/P34-1,0)</f>
        <v>0</v>
      </c>
      <c r="Q94" s="6">
        <f>IF(Q34,Q54/Q34-1,0)</f>
        <v>0</v>
      </c>
      <c r="R94" s="6">
        <f>IF(R34,R54/R34-1,0)</f>
        <v>0</v>
      </c>
      <c r="S94" s="6">
        <f>IF(S34,S54/S34-1,0)</f>
        <v>0</v>
      </c>
      <c r="T94" s="6">
        <f>IF(T34,T54/T34-1,0)</f>
        <v>0</v>
      </c>
      <c r="U94" s="6">
        <f>IF(U34,U54/U34-1,0)</f>
        <v>0</v>
      </c>
      <c r="V94" s="6">
        <f>IF(V34,V54/V34-1,0)</f>
        <v>0</v>
      </c>
      <c r="W94" s="6">
        <f>IF(W34,W54/W34-1,0)</f>
        <v>0</v>
      </c>
      <c r="X94" s="6">
        <f>IF(X34,X54/X34-1,0)</f>
        <v>0</v>
      </c>
      <c r="Y94" s="6">
        <f>IF(Y34,Y54/Y34-1,0)</f>
        <v>0</v>
      </c>
    </row>
    <row r="95" spans="1:25">
      <c r="A95" s="3" t="s">
        <v>42</v>
      </c>
      <c r="B95" s="6">
        <f>IF(B35,B55/B35-1,0)</f>
        <v>0</v>
      </c>
      <c r="C95" s="6">
        <f>IF(C35,C55/C35-1,0)</f>
        <v>0</v>
      </c>
      <c r="D95" s="6">
        <f>IF(D35,D55/D35-1,0)</f>
        <v>0</v>
      </c>
      <c r="E95" s="6">
        <f>IF(E35,E55/E35-1,0)</f>
        <v>0</v>
      </c>
      <c r="F95" s="6">
        <f>IF(F35,F55/F35-1,0)</f>
        <v>0</v>
      </c>
      <c r="G95" s="6">
        <f>IF(G35,G55/G35-1,0)</f>
        <v>0</v>
      </c>
      <c r="H95" s="6">
        <f>IF(H35,H55/H35-1,0)</f>
        <v>0</v>
      </c>
      <c r="I95" s="6">
        <f>IF(I35,I55/I35-1,0)</f>
        <v>0</v>
      </c>
      <c r="J95" s="6">
        <f>IF(J35,J55/J35-1,0)</f>
        <v>0</v>
      </c>
      <c r="K95" s="6">
        <f>IF(K35,K55/K35-1,0)</f>
        <v>0</v>
      </c>
      <c r="L95" s="6">
        <f>IF(L35,L55/L35-1,0)</f>
        <v>0</v>
      </c>
      <c r="M95" s="6">
        <f>IF(M35,M55/M35-1,0)</f>
        <v>0</v>
      </c>
      <c r="N95" s="6">
        <f>IF(N35,N55/N35-1,0)</f>
        <v>0</v>
      </c>
      <c r="O95" s="6">
        <f>IF(O35,O55/O35-1,0)</f>
        <v>0</v>
      </c>
      <c r="P95" s="6">
        <f>IF(P35,P55/P35-1,0)</f>
        <v>0</v>
      </c>
      <c r="Q95" s="6">
        <f>IF(Q35,Q55/Q35-1,0)</f>
        <v>0</v>
      </c>
      <c r="R95" s="6">
        <f>IF(R35,R55/R35-1,0)</f>
        <v>0</v>
      </c>
      <c r="S95" s="6">
        <f>IF(S35,S55/S35-1,0)</f>
        <v>0</v>
      </c>
      <c r="T95" s="6">
        <f>IF(T35,T55/T35-1,0)</f>
        <v>0</v>
      </c>
      <c r="U95" s="6">
        <f>IF(U35,U55/U35-1,0)</f>
        <v>0</v>
      </c>
      <c r="V95" s="6">
        <f>IF(V35,V55/V35-1,0)</f>
        <v>0</v>
      </c>
      <c r="W95" s="6">
        <f>IF(W35,W55/W35-1,0)</f>
        <v>0</v>
      </c>
      <c r="X95" s="6">
        <f>IF(X35,X55/X35-1,0)</f>
        <v>0</v>
      </c>
      <c r="Y95" s="6">
        <f>IF(Y35,Y55/Y35-1,0)</f>
        <v>0</v>
      </c>
    </row>
    <row r="96" spans="1:25">
      <c r="A96" s="3" t="s">
        <v>43</v>
      </c>
      <c r="B96" s="6">
        <f>IF(B36,B56/B36-1,0)</f>
        <v>0</v>
      </c>
      <c r="C96" s="6">
        <f>IF(C36,C56/C36-1,0)</f>
        <v>0</v>
      </c>
      <c r="D96" s="6">
        <f>IF(D36,D56/D36-1,0)</f>
        <v>0</v>
      </c>
      <c r="E96" s="6">
        <f>IF(E36,E56/E36-1,0)</f>
        <v>0</v>
      </c>
      <c r="F96" s="6">
        <f>IF(F36,F56/F36-1,0)</f>
        <v>0</v>
      </c>
      <c r="G96" s="6">
        <f>IF(G36,G56/G36-1,0)</f>
        <v>0</v>
      </c>
      <c r="H96" s="6">
        <f>IF(H36,H56/H36-1,0)</f>
        <v>0</v>
      </c>
      <c r="I96" s="6">
        <f>IF(I36,I56/I36-1,0)</f>
        <v>0</v>
      </c>
      <c r="J96" s="6">
        <f>IF(J36,J56/J36-1,0)</f>
        <v>0</v>
      </c>
      <c r="K96" s="6">
        <f>IF(K36,K56/K36-1,0)</f>
        <v>0</v>
      </c>
      <c r="L96" s="6">
        <f>IF(L36,L56/L36-1,0)</f>
        <v>0</v>
      </c>
      <c r="M96" s="6">
        <f>IF(M36,M56/M36-1,0)</f>
        <v>0</v>
      </c>
      <c r="N96" s="6">
        <f>IF(N36,N56/N36-1,0)</f>
        <v>0</v>
      </c>
      <c r="O96" s="6">
        <f>IF(O36,O56/O36-1,0)</f>
        <v>0</v>
      </c>
      <c r="P96" s="6">
        <f>IF(P36,P56/P36-1,0)</f>
        <v>0</v>
      </c>
      <c r="Q96" s="6">
        <f>IF(Q36,Q56/Q36-1,0)</f>
        <v>0</v>
      </c>
      <c r="R96" s="6">
        <f>IF(R36,R56/R36-1,0)</f>
        <v>0</v>
      </c>
      <c r="S96" s="6">
        <f>IF(S36,S56/S36-1,0)</f>
        <v>0</v>
      </c>
      <c r="T96" s="6">
        <f>IF(T36,T56/T36-1,0)</f>
        <v>0</v>
      </c>
      <c r="U96" s="6">
        <f>IF(U36,U56/U36-1,0)</f>
        <v>0</v>
      </c>
      <c r="V96" s="6">
        <f>IF(V36,V56/V36-1,0)</f>
        <v>0</v>
      </c>
      <c r="W96" s="6">
        <f>IF(W36,W56/W36-1,0)</f>
        <v>0</v>
      </c>
      <c r="X96" s="6">
        <f>IF(X36,X56/X36-1,0)</f>
        <v>0</v>
      </c>
      <c r="Y96" s="6">
        <f>IF(Y36,Y56/Y36-1,0)</f>
        <v>0</v>
      </c>
    </row>
    <row r="97" spans="1:25">
      <c r="A97" s="3" t="s">
        <v>44</v>
      </c>
      <c r="B97" s="6">
        <f>IF(B37,B57/B37-1,0)</f>
        <v>0</v>
      </c>
      <c r="C97" s="6">
        <f>IF(C37,C57/C37-1,0)</f>
        <v>0</v>
      </c>
      <c r="D97" s="6">
        <f>IF(D37,D57/D37-1,0)</f>
        <v>0</v>
      </c>
      <c r="E97" s="6">
        <f>IF(E37,E57/E37-1,0)</f>
        <v>0</v>
      </c>
      <c r="F97" s="6">
        <f>IF(F37,F57/F37-1,0)</f>
        <v>0</v>
      </c>
      <c r="G97" s="6">
        <f>IF(G37,G57/G37-1,0)</f>
        <v>0</v>
      </c>
      <c r="H97" s="6">
        <f>IF(H37,H57/H37-1,0)</f>
        <v>0</v>
      </c>
      <c r="I97" s="6">
        <f>IF(I37,I57/I37-1,0)</f>
        <v>0</v>
      </c>
      <c r="J97" s="6">
        <f>IF(J37,J57/J37-1,0)</f>
        <v>0</v>
      </c>
      <c r="K97" s="6">
        <f>IF(K37,K57/K37-1,0)</f>
        <v>0</v>
      </c>
      <c r="L97" s="6">
        <f>IF(L37,L57/L37-1,0)</f>
        <v>0</v>
      </c>
      <c r="M97" s="6">
        <f>IF(M37,M57/M37-1,0)</f>
        <v>0</v>
      </c>
      <c r="N97" s="6">
        <f>IF(N37,N57/N37-1,0)</f>
        <v>0</v>
      </c>
      <c r="O97" s="6">
        <f>IF(O37,O57/O37-1,0)</f>
        <v>0</v>
      </c>
      <c r="P97" s="6">
        <f>IF(P37,P57/P37-1,0)</f>
        <v>0</v>
      </c>
      <c r="Q97" s="6">
        <f>IF(Q37,Q57/Q37-1,0)</f>
        <v>0</v>
      </c>
      <c r="R97" s="6">
        <f>IF(R37,R57/R37-1,0)</f>
        <v>0</v>
      </c>
      <c r="S97" s="6">
        <f>IF(S37,S57/S37-1,0)</f>
        <v>0</v>
      </c>
      <c r="T97" s="6">
        <f>IF(T37,T57/T37-1,0)</f>
        <v>0</v>
      </c>
      <c r="U97" s="6">
        <f>IF(U37,U57/U37-1,0)</f>
        <v>0</v>
      </c>
      <c r="V97" s="6">
        <f>IF(V37,V57/V37-1,0)</f>
        <v>0</v>
      </c>
      <c r="W97" s="6">
        <f>IF(W37,W57/W37-1,0)</f>
        <v>0</v>
      </c>
      <c r="X97" s="6">
        <f>IF(X37,X57/X37-1,0)</f>
        <v>0</v>
      </c>
      <c r="Y97" s="6">
        <f>IF(Y37,Y57/Y37-1,0)</f>
        <v>0</v>
      </c>
    </row>
    <row r="98" spans="1:25">
      <c r="A98" s="3" t="s">
        <v>45</v>
      </c>
      <c r="B98" s="6">
        <f>IF(B38,B58/B38-1,0)</f>
        <v>0</v>
      </c>
      <c r="C98" s="6">
        <f>IF(C38,C58/C38-1,0)</f>
        <v>0</v>
      </c>
      <c r="D98" s="6">
        <f>IF(D38,D58/D38-1,0)</f>
        <v>0</v>
      </c>
      <c r="E98" s="6">
        <f>IF(E38,E58/E38-1,0)</f>
        <v>0</v>
      </c>
      <c r="F98" s="6">
        <f>IF(F38,F58/F38-1,0)</f>
        <v>0</v>
      </c>
      <c r="G98" s="6">
        <f>IF(G38,G58/G38-1,0)</f>
        <v>0</v>
      </c>
      <c r="H98" s="6">
        <f>IF(H38,H58/H38-1,0)</f>
        <v>0</v>
      </c>
      <c r="I98" s="6">
        <f>IF(I38,I58/I38-1,0)</f>
        <v>0</v>
      </c>
      <c r="J98" s="6">
        <f>IF(J38,J58/J38-1,0)</f>
        <v>0</v>
      </c>
      <c r="K98" s="6">
        <f>IF(K38,K58/K38-1,0)</f>
        <v>0</v>
      </c>
      <c r="L98" s="6">
        <f>IF(L38,L58/L38-1,0)</f>
        <v>0</v>
      </c>
      <c r="M98" s="6">
        <f>IF(M38,M58/M38-1,0)</f>
        <v>0</v>
      </c>
      <c r="N98" s="6">
        <f>IF(N38,N58/N38-1,0)</f>
        <v>0</v>
      </c>
      <c r="O98" s="6">
        <f>IF(O38,O58/O38-1,0)</f>
        <v>0</v>
      </c>
      <c r="P98" s="6">
        <f>IF(P38,P58/P38-1,0)</f>
        <v>0</v>
      </c>
      <c r="Q98" s="6">
        <f>IF(Q38,Q58/Q38-1,0)</f>
        <v>0</v>
      </c>
      <c r="R98" s="6">
        <f>IF(R38,R58/R38-1,0)</f>
        <v>0</v>
      </c>
      <c r="S98" s="6">
        <f>IF(S38,S58/S38-1,0)</f>
        <v>0</v>
      </c>
      <c r="T98" s="6">
        <f>IF(T38,T58/T38-1,0)</f>
        <v>0</v>
      </c>
      <c r="U98" s="6">
        <f>IF(U38,U58/U38-1,0)</f>
        <v>0</v>
      </c>
      <c r="V98" s="6">
        <f>IF(V38,V58/V38-1,0)</f>
        <v>0</v>
      </c>
      <c r="W98" s="6">
        <f>IF(W38,W58/W38-1,0)</f>
        <v>0</v>
      </c>
      <c r="X98" s="6">
        <f>IF(X38,X58/X38-1,0)</f>
        <v>0</v>
      </c>
      <c r="Y98" s="6">
        <f>IF(Y38,Y58/Y38-1,0)</f>
        <v>0</v>
      </c>
    </row>
    <row r="99" spans="1:25">
      <c r="A99" s="3" t="s">
        <v>46</v>
      </c>
      <c r="B99" s="6">
        <f>IF(B39,B59/B39-1,0)</f>
        <v>0</v>
      </c>
      <c r="C99" s="6">
        <f>IF(C39,C59/C39-1,0)</f>
        <v>0</v>
      </c>
      <c r="D99" s="6">
        <f>IF(D39,D59/D39-1,0)</f>
        <v>0</v>
      </c>
      <c r="E99" s="6">
        <f>IF(E39,E59/E39-1,0)</f>
        <v>0</v>
      </c>
      <c r="F99" s="6">
        <f>IF(F39,F59/F39-1,0)</f>
        <v>0</v>
      </c>
      <c r="G99" s="6">
        <f>IF(G39,G59/G39-1,0)</f>
        <v>0</v>
      </c>
      <c r="H99" s="6">
        <f>IF(H39,H59/H39-1,0)</f>
        <v>0</v>
      </c>
      <c r="I99" s="6">
        <f>IF(I39,I59/I39-1,0)</f>
        <v>0</v>
      </c>
      <c r="J99" s="6">
        <f>IF(J39,J59/J39-1,0)</f>
        <v>0</v>
      </c>
      <c r="K99" s="6">
        <f>IF(K39,K59/K39-1,0)</f>
        <v>0</v>
      </c>
      <c r="L99" s="6">
        <f>IF(L39,L59/L39-1,0)</f>
        <v>0</v>
      </c>
      <c r="M99" s="6">
        <f>IF(M39,M59/M39-1,0)</f>
        <v>0</v>
      </c>
      <c r="N99" s="6">
        <f>IF(N39,N59/N39-1,0)</f>
        <v>0</v>
      </c>
      <c r="O99" s="6">
        <f>IF(O39,O59/O39-1,0)</f>
        <v>0</v>
      </c>
      <c r="P99" s="6">
        <f>IF(P39,P59/P39-1,0)</f>
        <v>0</v>
      </c>
      <c r="Q99" s="6">
        <f>IF(Q39,Q59/Q39-1,0)</f>
        <v>0</v>
      </c>
      <c r="R99" s="6">
        <f>IF(R39,R59/R39-1,0)</f>
        <v>0</v>
      </c>
      <c r="S99" s="6">
        <f>IF(S39,S59/S39-1,0)</f>
        <v>0</v>
      </c>
      <c r="T99" s="6">
        <f>IF(T39,T59/T39-1,0)</f>
        <v>0</v>
      </c>
      <c r="U99" s="6">
        <f>IF(U39,U59/U39-1,0)</f>
        <v>0</v>
      </c>
      <c r="V99" s="6">
        <f>IF(V39,V59/V39-1,0)</f>
        <v>0</v>
      </c>
      <c r="W99" s="6">
        <f>IF(W39,W59/W39-1,0)</f>
        <v>0</v>
      </c>
      <c r="X99" s="6">
        <f>IF(X39,X59/X39-1,0)</f>
        <v>0</v>
      </c>
      <c r="Y99" s="6">
        <f>IF(Y39,Y59/Y39-1,0)</f>
        <v>0</v>
      </c>
    </row>
    <row r="100" spans="1:25">
      <c r="A100" s="3" t="s">
        <v>47</v>
      </c>
      <c r="B100" s="6">
        <f>IF(B40,B60/B40-1,0)</f>
        <v>0</v>
      </c>
      <c r="C100" s="6">
        <f>IF(C40,C60/C40-1,0)</f>
        <v>0</v>
      </c>
      <c r="D100" s="6">
        <f>IF(D40,D60/D40-1,0)</f>
        <v>0</v>
      </c>
      <c r="E100" s="6">
        <f>IF(E40,E60/E40-1,0)</f>
        <v>0</v>
      </c>
      <c r="F100" s="6">
        <f>IF(F40,F60/F40-1,0)</f>
        <v>0</v>
      </c>
      <c r="G100" s="6">
        <f>IF(G40,G60/G40-1,0)</f>
        <v>0</v>
      </c>
      <c r="H100" s="6">
        <f>IF(H40,H60/H40-1,0)</f>
        <v>0</v>
      </c>
      <c r="I100" s="6">
        <f>IF(I40,I60/I40-1,0)</f>
        <v>0</v>
      </c>
      <c r="J100" s="6">
        <f>IF(J40,J60/J40-1,0)</f>
        <v>0</v>
      </c>
      <c r="K100" s="6">
        <f>IF(K40,K60/K40-1,0)</f>
        <v>0</v>
      </c>
      <c r="L100" s="6">
        <f>IF(L40,L60/L40-1,0)</f>
        <v>0</v>
      </c>
      <c r="M100" s="6">
        <f>IF(M40,M60/M40-1,0)</f>
        <v>0</v>
      </c>
      <c r="N100" s="6">
        <f>IF(N40,N60/N40-1,0)</f>
        <v>0</v>
      </c>
      <c r="O100" s="6">
        <f>IF(O40,O60/O40-1,0)</f>
        <v>0</v>
      </c>
      <c r="P100" s="6">
        <f>IF(P40,P60/P40-1,0)</f>
        <v>0</v>
      </c>
      <c r="Q100" s="6">
        <f>IF(Q40,Q60/Q40-1,0)</f>
        <v>0</v>
      </c>
      <c r="R100" s="6">
        <f>IF(R40,R60/R40-1,0)</f>
        <v>0</v>
      </c>
      <c r="S100" s="6">
        <f>IF(S40,S60/S40-1,0)</f>
        <v>0</v>
      </c>
      <c r="T100" s="6">
        <f>IF(T40,T60/T40-1,0)</f>
        <v>0</v>
      </c>
      <c r="U100" s="6">
        <f>IF(U40,U60/U40-1,0)</f>
        <v>0</v>
      </c>
      <c r="V100" s="6">
        <f>IF(V40,V60/V40-1,0)</f>
        <v>0</v>
      </c>
      <c r="W100" s="6">
        <f>IF(W40,W60/W40-1,0)</f>
        <v>0</v>
      </c>
      <c r="X100" s="6">
        <f>IF(X40,X60/X40-1,0)</f>
        <v>0</v>
      </c>
      <c r="Y100" s="6">
        <f>IF(Y40,Y60/Y40-1,0)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2014-04-25T02:06:47Z</dcterms:created>
  <dcterms:modified xsi:type="dcterms:W3CDTF">2014-04-25T02:06:47Z</dcterms:modified>
</cp:coreProperties>
</file>